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Y57" i="3" l="1"/>
  <c r="J57" i="3" l="1"/>
  <c r="H57" i="3"/>
  <c r="AV31" i="3" l="1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<sst xmlns="http://schemas.openxmlformats.org/spreadsheetml/2006/main" count="115" uniqueCount="87">
  <si>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</si>
  <si>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</si>
  <si>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</si>
  <si>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</si>
  <si>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</si>
  <si>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</si>
  <si>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</si>
  <si>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</si>
  <si>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</si>
  <si>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</si>
  <si>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</si>
  <si>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</si>
  <si>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</si>
  <si>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</si>
  <si>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</si>
  <si>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</si>
  <si>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</si>
  <si>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</si>
  <si>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</si>
  <si>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</si>
  <si>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</si>
  <si>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</si>
  <si>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</si>
  <si>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</si>
  <si>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</si>
  <si>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</si>
  <si>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</si>
  <si>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</si>
  <si>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</si>
  <si>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</si>
  <si>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</si>
  <si>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</si>
  <si>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</si>
  <si>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</si>
  <si>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</si>
  <si>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</si>
  <si>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</si>
  <si>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</si>
  <si>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</si>
  <si>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Погорелово</t>
  </si>
  <si>
    <t xml:space="preserve"> 10 Погорелово Т 1 ао RS</t>
  </si>
  <si>
    <t xml:space="preserve"> 10 Погорелово Т 1 ап RS</t>
  </si>
  <si>
    <t xml:space="preserve"> 10 Погорелово Т 2 ао RS</t>
  </si>
  <si>
    <t xml:space="preserve"> 10 Погорелово Т 2 ап RS</t>
  </si>
  <si>
    <t xml:space="preserve"> 10 Погорелово-Новоюбилейная 1 ао RS</t>
  </si>
  <si>
    <t xml:space="preserve"> 10 Погорелово-Новоюбилейная 1 ап RS</t>
  </si>
  <si>
    <t xml:space="preserve"> 10 Погорелово-Новоюбилейная 2 ао RS</t>
  </si>
  <si>
    <t xml:space="preserve"> 10 Погорелово-Новоюбилейная 2 ап RS</t>
  </si>
  <si>
    <t xml:space="preserve"> 10 Погорелово-Новоюбилейная 3 ао RS</t>
  </si>
  <si>
    <t xml:space="preserve"> 10 Погорелово-Новоюбилейная 3 ап RS</t>
  </si>
  <si>
    <t xml:space="preserve"> 10 Погорелово-Новоюбилейная 4 ао RS</t>
  </si>
  <si>
    <t xml:space="preserve"> 10 Погорелово-Новоюбилейная 4 ап RS</t>
  </si>
  <si>
    <t xml:space="preserve"> 10 Погорелово-НПС 1 ао RS</t>
  </si>
  <si>
    <t xml:space="preserve"> 10 Погорелово-НПС 1 ап RS</t>
  </si>
  <si>
    <t xml:space="preserve"> 10 Погорелово-НПС 2 ао RS</t>
  </si>
  <si>
    <t xml:space="preserve"> 10 Погорелово-НПС 2 ап RS</t>
  </si>
  <si>
    <t xml:space="preserve"> 10 Погорелово-Погорелово ао RS</t>
  </si>
  <si>
    <t xml:space="preserve"> 10 Погорелово-с.х Сигнал ао RS</t>
  </si>
  <si>
    <t xml:space="preserve"> 10 Погорелово-Туровец ао RS</t>
  </si>
  <si>
    <t xml:space="preserve"> 10 Погорелово-ЦРП 1 ао RS</t>
  </si>
  <si>
    <t xml:space="preserve"> 10 Погорелово-ЦРП 1 ап RS</t>
  </si>
  <si>
    <t xml:space="preserve"> 10 Погорелово-ЦРП 2 ао RS</t>
  </si>
  <si>
    <t xml:space="preserve"> 10 Погорелово-ЦРП 2 ап RS</t>
  </si>
  <si>
    <t xml:space="preserve"> 10 Погорелово-Юбилейный 1 ао RS</t>
  </si>
  <si>
    <t xml:space="preserve"> 10 Погорелово-Юбилейный 1 ап RS</t>
  </si>
  <si>
    <t xml:space="preserve"> 10 Погорелово-Юбилейный 2 ао RS</t>
  </si>
  <si>
    <t xml:space="preserve"> 10 Погорелово-Юбилейный 2 ап RS</t>
  </si>
  <si>
    <t xml:space="preserve"> 110 Погорелово ОВ ао RS</t>
  </si>
  <si>
    <t xml:space="preserve"> 110 Погорелово ОВ ап RS</t>
  </si>
  <si>
    <t xml:space="preserve"> 110 Погорелово Т 1 ао RS</t>
  </si>
  <si>
    <t xml:space="preserve"> 110 Погорелово Т 1 ап RS</t>
  </si>
  <si>
    <t xml:space="preserve"> 110 Погорелово Т 2 ао RS</t>
  </si>
  <si>
    <t xml:space="preserve"> 110 Погорелово Т 2 ап RS</t>
  </si>
  <si>
    <t xml:space="preserve"> 110 Погорелово-Биряково ао RS</t>
  </si>
  <si>
    <t xml:space="preserve"> 110 Погорелово-Биряково ап RS</t>
  </si>
  <si>
    <t xml:space="preserve"> 110 Погорелово-Воробьево ао RS</t>
  </si>
  <si>
    <t xml:space="preserve"> 110 Погорелово-Воробьево ап RS</t>
  </si>
  <si>
    <t xml:space="preserve"> 110 Погорелово-Тотьма 1 ао RS</t>
  </si>
  <si>
    <t xml:space="preserve"> 110 Погорелово-Тотьма 1 ап RS</t>
  </si>
  <si>
    <t xml:space="preserve"> 110 Погорелово-Юбилейный ао RS</t>
  </si>
  <si>
    <t xml:space="preserve"> 110 Погорелово-Юбилейный ап RS</t>
  </si>
  <si>
    <t xml:space="preserve"> 35 Погорелово Т 1 ао RS</t>
  </si>
  <si>
    <t xml:space="preserve"> 35 Погорелово Т 1 ап RS</t>
  </si>
  <si>
    <t xml:space="preserve"> 35 Погорелово Т 2 ао RS</t>
  </si>
  <si>
    <t xml:space="preserve"> 35 Погорелово Т 2 ап RS</t>
  </si>
  <si>
    <t xml:space="preserve"> 35 Погорелово-Никольское ао RS</t>
  </si>
  <si>
    <t xml:space="preserve"> 35 Погорелово-Никольское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</si>
</sst>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/>
    <xf numFmtId="3" fontId="2" fillId="0" borderId="23" xfId="0" applyNumberFormat="1" applyFont="1" applyBorder="1"/>
    <xf numFmtId="3" fontId="2" fillId="0" borderId="0" xfId="0" applyNumberFormat="1" applyFont="1"/>
    <xf numFmtId="3" fontId="3" fillId="0" borderId="24" xfId="0" applyNumberFormat="1" applyFont="1" applyBorder="1" applyAlignment="1">
      <alignment horizontal="center" vertical="center" wrapText="1"/>
    </xf>
    <xf numFmtId="3" fontId="2" fillId="0" borderId="25" xfId="0" applyNumberFormat="1" applyFont="1" applyBorder="1"/>
    <xf numFmtId="3" fontId="2" fillId="0" borderId="26" xfId="0" applyNumberFormat="1" applyFont="1" applyBorder="1"/>
    <xf numFmtId="3" fontId="3" fillId="0" borderId="27" xfId="0" applyNumberFormat="1" applyFont="1" applyBorder="1" applyAlignment="1">
      <alignment horizontal="center" vertical="center" wrapText="1"/>
    </xf>
    <xf numFmtId="3" fontId="2" fillId="0" borderId="28" xfId="0" applyNumberFormat="1" applyFont="1" applyBorder="1"/>
    <xf numFmtId="3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7"/>
  <sheetViews>
    <sheetView tabSelected="1" workbookViewId="0">
      <pane xSplit="1" ySplit="6" topLeftCell="Y7" activePane="bottomRight" state="frozen"/>
      <selection pane="topRight" activeCell="B1" sqref="B1"/>
      <selection pane="bottomLeft" activeCell="A7" sqref="A7"/>
      <selection pane="bottomRight" activeCell="AA7" sqref="AA7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45" hidden="1" customWidth="1"/>
    <col min="8" max="10" width="18.7109375" style="45" customWidth="1"/>
    <col min="11" max="11" width="18.7109375" style="45" hidden="1" customWidth="1"/>
    <col min="12" max="25" width="18.7109375" style="45" customWidth="1"/>
    <col min="26" max="26" width="18.7109375" style="45" hidden="1" customWidth="1"/>
    <col min="2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34" t="s">
        <v>37</v>
      </c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Погорелово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35" t="s">
        <v>38</v>
      </c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0" t="s">
        <v>53</v>
      </c>
      <c r="P6" s="70" t="s">
        <v>54</v>
      </c>
      <c r="Q6" s="70" t="s">
        <v>55</v>
      </c>
      <c r="R6" s="70" t="s">
        <v>56</v>
      </c>
      <c r="S6" s="70" t="s">
        <v>57</v>
      </c>
      <c r="T6" s="70" t="s">
        <v>58</v>
      </c>
      <c r="U6" s="70" t="s">
        <v>59</v>
      </c>
      <c r="V6" s="70" t="s">
        <v>60</v>
      </c>
      <c r="W6" s="70" t="s">
        <v>61</v>
      </c>
      <c r="X6" s="70" t="s">
        <v>62</v>
      </c>
      <c r="Y6" s="70" t="s">
        <v>63</v>
      </c>
      <c r="Z6" s="70" t="s">
        <v>64</v>
      </c>
      <c r="AA6" s="70" t="s">
        <v>65</v>
      </c>
      <c r="AB6" s="70" t="s">
        <v>66</v>
      </c>
      <c r="AC6" s="70" t="s">
        <v>67</v>
      </c>
      <c r="AD6" s="70" t="s">
        <v>68</v>
      </c>
      <c r="AE6" s="70" t="s">
        <v>69</v>
      </c>
      <c r="AF6" s="70" t="s">
        <v>70</v>
      </c>
      <c r="AG6" s="70" t="s">
        <v>71</v>
      </c>
      <c r="AH6" s="70" t="s">
        <v>72</v>
      </c>
      <c r="AI6" s="70" t="s">
        <v>73</v>
      </c>
      <c r="AJ6" s="70" t="s">
        <v>74</v>
      </c>
      <c r="AK6" s="70" t="s">
        <v>75</v>
      </c>
      <c r="AL6" s="70" t="s">
        <v>76</v>
      </c>
      <c r="AM6" s="70" t="s">
        <v>77</v>
      </c>
      <c r="AN6" s="70" t="s">
        <v>78</v>
      </c>
      <c r="AO6" s="70" t="s">
        <v>79</v>
      </c>
      <c r="AP6" s="70" t="s">
        <v>80</v>
      </c>
      <c r="AQ6" s="70" t="s">
        <v>81</v>
      </c>
      <c r="AR6" s="70" t="s">
        <v>82</v>
      </c>
      <c r="AS6" s="70" t="s">
        <v>83</v>
      </c>
      <c r="AT6" s="70" t="s">
        <v>84</v>
      </c>
      <c r="AU6" s="70" t="s">
        <v>85</v>
      </c>
      <c r="AV6" s="71" t="s">
        <v>86</v>
      </c>
      <c r="AW6" s="56"/>
      <c r="AX6" s="56"/>
      <c r="AY6" s="56"/>
      <c r="AZ6" s="56"/>
      <c r="BA6" s="56"/>
      <c r="BB6" s="56"/>
    </row>
    <row r="7" spans="1:54" s="75" customFormat="1" x14ac:dyDescent="0.2">
      <c r="A7" s="72" t="s">
        <v>3</v>
      </c>
      <c r="B7" s="73">
        <v>0</v>
      </c>
      <c r="C7" s="73">
        <v>3654</v>
      </c>
      <c r="D7" s="73">
        <v>0</v>
      </c>
      <c r="E7" s="73">
        <v>3309</v>
      </c>
      <c r="F7" s="73">
        <v>133.80000000000001</v>
      </c>
      <c r="G7" s="73">
        <v>0</v>
      </c>
      <c r="H7" s="73">
        <v>233.6</v>
      </c>
      <c r="I7" s="73">
        <v>0</v>
      </c>
      <c r="J7" s="73">
        <v>694.80000000000007</v>
      </c>
      <c r="K7" s="73">
        <v>0</v>
      </c>
      <c r="L7" s="73">
        <v>442.8</v>
      </c>
      <c r="M7" s="73">
        <v>0</v>
      </c>
      <c r="N7" s="73">
        <v>1952.4</v>
      </c>
      <c r="O7" s="73">
        <v>0</v>
      </c>
      <c r="P7" s="73">
        <v>1934.4</v>
      </c>
      <c r="Q7" s="73">
        <v>0</v>
      </c>
      <c r="R7" s="73">
        <v>603.20000000000005</v>
      </c>
      <c r="S7" s="73">
        <v>254</v>
      </c>
      <c r="T7" s="73">
        <v>367.40000000000003</v>
      </c>
      <c r="U7" s="73">
        <v>7.2</v>
      </c>
      <c r="V7" s="73">
        <v>0</v>
      </c>
      <c r="W7" s="73">
        <v>0</v>
      </c>
      <c r="X7" s="73">
        <v>85.600000000000009</v>
      </c>
      <c r="Y7" s="73">
        <v>217</v>
      </c>
      <c r="Z7" s="73">
        <v>0</v>
      </c>
      <c r="AA7" s="73">
        <v>153.80000000000001</v>
      </c>
      <c r="AB7" s="73">
        <v>0</v>
      </c>
      <c r="AC7" s="73">
        <v>0</v>
      </c>
      <c r="AD7" s="73">
        <v>0</v>
      </c>
      <c r="AE7" s="73">
        <v>0</v>
      </c>
      <c r="AF7" s="73">
        <v>3682.8</v>
      </c>
      <c r="AG7" s="73">
        <v>0</v>
      </c>
      <c r="AH7" s="73">
        <v>4105.2</v>
      </c>
      <c r="AI7" s="73">
        <v>0</v>
      </c>
      <c r="AJ7" s="73">
        <v>2151.6</v>
      </c>
      <c r="AK7" s="73">
        <v>26.400000000000002</v>
      </c>
      <c r="AL7" s="73">
        <v>1795.2</v>
      </c>
      <c r="AM7" s="73">
        <v>0</v>
      </c>
      <c r="AN7" s="73">
        <v>1597.2</v>
      </c>
      <c r="AO7" s="73">
        <v>0</v>
      </c>
      <c r="AP7" s="73">
        <v>2270.4</v>
      </c>
      <c r="AQ7" s="73">
        <v>0</v>
      </c>
      <c r="AR7" s="73">
        <v>0</v>
      </c>
      <c r="AS7" s="73">
        <v>0</v>
      </c>
      <c r="AT7" s="73">
        <v>765.80000000000007</v>
      </c>
      <c r="AU7" s="73">
        <v>768.6</v>
      </c>
      <c r="AV7" s="74">
        <v>0</v>
      </c>
    </row>
    <row r="8" spans="1:54" s="75" customFormat="1" x14ac:dyDescent="0.2">
      <c r="A8" s="76" t="s">
        <v>4</v>
      </c>
      <c r="B8" s="77">
        <v>0</v>
      </c>
      <c r="C8" s="77">
        <v>3645</v>
      </c>
      <c r="D8" s="77">
        <v>0</v>
      </c>
      <c r="E8" s="77">
        <v>3297</v>
      </c>
      <c r="F8" s="77">
        <v>144.6</v>
      </c>
      <c r="G8" s="77">
        <v>0</v>
      </c>
      <c r="H8" s="77">
        <v>233.6</v>
      </c>
      <c r="I8" s="77">
        <v>0</v>
      </c>
      <c r="J8" s="77">
        <v>699</v>
      </c>
      <c r="K8" s="77">
        <v>0</v>
      </c>
      <c r="L8" s="77">
        <v>443.40000000000003</v>
      </c>
      <c r="M8" s="77">
        <v>0</v>
      </c>
      <c r="N8" s="77">
        <v>1953.6000000000001</v>
      </c>
      <c r="O8" s="77">
        <v>0</v>
      </c>
      <c r="P8" s="77">
        <v>1936.8</v>
      </c>
      <c r="Q8" s="77">
        <v>0</v>
      </c>
      <c r="R8" s="77">
        <v>589.20000000000005</v>
      </c>
      <c r="S8" s="77">
        <v>247.20000000000002</v>
      </c>
      <c r="T8" s="77">
        <v>366</v>
      </c>
      <c r="U8" s="77">
        <v>6.4</v>
      </c>
      <c r="V8" s="77">
        <v>0</v>
      </c>
      <c r="W8" s="77">
        <v>0</v>
      </c>
      <c r="X8" s="77">
        <v>86.4</v>
      </c>
      <c r="Y8" s="77">
        <v>202.4</v>
      </c>
      <c r="Z8" s="77">
        <v>0</v>
      </c>
      <c r="AA8" s="77">
        <v>151.4</v>
      </c>
      <c r="AB8" s="77">
        <v>0</v>
      </c>
      <c r="AC8" s="77">
        <v>0</v>
      </c>
      <c r="AD8" s="77">
        <v>0</v>
      </c>
      <c r="AE8" s="77">
        <v>0</v>
      </c>
      <c r="AF8" s="77">
        <v>3669.6</v>
      </c>
      <c r="AG8" s="77">
        <v>0</v>
      </c>
      <c r="AH8" s="77">
        <v>4065.6</v>
      </c>
      <c r="AI8" s="77">
        <v>0</v>
      </c>
      <c r="AJ8" s="77">
        <v>1346.4</v>
      </c>
      <c r="AK8" s="77">
        <v>0</v>
      </c>
      <c r="AL8" s="77">
        <v>871.2</v>
      </c>
      <c r="AM8" s="77">
        <v>0</v>
      </c>
      <c r="AN8" s="77">
        <v>2323.2000000000003</v>
      </c>
      <c r="AO8" s="77">
        <v>0</v>
      </c>
      <c r="AP8" s="77">
        <v>3247.2000000000003</v>
      </c>
      <c r="AQ8" s="77">
        <v>0</v>
      </c>
      <c r="AR8" s="77">
        <v>0</v>
      </c>
      <c r="AS8" s="77">
        <v>0</v>
      </c>
      <c r="AT8" s="77">
        <v>746.2</v>
      </c>
      <c r="AU8" s="77">
        <v>750.4</v>
      </c>
      <c r="AV8" s="78">
        <v>0</v>
      </c>
    </row>
    <row r="9" spans="1:54" s="75" customFormat="1" x14ac:dyDescent="0.2">
      <c r="A9" s="76" t="s">
        <v>5</v>
      </c>
      <c r="B9" s="77">
        <v>0</v>
      </c>
      <c r="C9" s="77">
        <v>3654</v>
      </c>
      <c r="D9" s="77">
        <v>0</v>
      </c>
      <c r="E9" s="77">
        <v>3309</v>
      </c>
      <c r="F9" s="77">
        <v>138.80000000000001</v>
      </c>
      <c r="G9" s="77">
        <v>0</v>
      </c>
      <c r="H9" s="77">
        <v>264.8</v>
      </c>
      <c r="I9" s="77">
        <v>0</v>
      </c>
      <c r="J9" s="77">
        <v>726</v>
      </c>
      <c r="K9" s="77">
        <v>0</v>
      </c>
      <c r="L9" s="77">
        <v>446.40000000000003</v>
      </c>
      <c r="M9" s="77">
        <v>0</v>
      </c>
      <c r="N9" s="77">
        <v>1953.6000000000001</v>
      </c>
      <c r="O9" s="77">
        <v>0</v>
      </c>
      <c r="P9" s="77">
        <v>1939.2</v>
      </c>
      <c r="Q9" s="77">
        <v>0</v>
      </c>
      <c r="R9" s="77">
        <v>578</v>
      </c>
      <c r="S9" s="77">
        <v>247.4</v>
      </c>
      <c r="T9" s="77">
        <v>359</v>
      </c>
      <c r="U9" s="77">
        <v>6.4</v>
      </c>
      <c r="V9" s="77">
        <v>0</v>
      </c>
      <c r="W9" s="77">
        <v>0</v>
      </c>
      <c r="X9" s="77">
        <v>86.4</v>
      </c>
      <c r="Y9" s="77">
        <v>194.4</v>
      </c>
      <c r="Z9" s="77">
        <v>0</v>
      </c>
      <c r="AA9" s="77">
        <v>140.4</v>
      </c>
      <c r="AB9" s="77">
        <v>0</v>
      </c>
      <c r="AC9" s="77">
        <v>0</v>
      </c>
      <c r="AD9" s="77">
        <v>0</v>
      </c>
      <c r="AE9" s="77">
        <v>0</v>
      </c>
      <c r="AF9" s="77">
        <v>3669.6</v>
      </c>
      <c r="AG9" s="77">
        <v>0</v>
      </c>
      <c r="AH9" s="77">
        <v>4078.8</v>
      </c>
      <c r="AI9" s="77">
        <v>0</v>
      </c>
      <c r="AJ9" s="77">
        <v>1597.2</v>
      </c>
      <c r="AK9" s="77">
        <v>0</v>
      </c>
      <c r="AL9" s="77">
        <v>1161.6000000000001</v>
      </c>
      <c r="AM9" s="77">
        <v>0</v>
      </c>
      <c r="AN9" s="77">
        <v>2098.8000000000002</v>
      </c>
      <c r="AO9" s="77">
        <v>0</v>
      </c>
      <c r="AP9" s="77">
        <v>2930.4</v>
      </c>
      <c r="AQ9" s="77">
        <v>0</v>
      </c>
      <c r="AR9" s="77">
        <v>0</v>
      </c>
      <c r="AS9" s="77">
        <v>0</v>
      </c>
      <c r="AT9" s="77">
        <v>740.6</v>
      </c>
      <c r="AU9" s="77">
        <v>744.1</v>
      </c>
      <c r="AV9" s="78">
        <v>0</v>
      </c>
    </row>
    <row r="10" spans="1:54" s="75" customFormat="1" x14ac:dyDescent="0.2">
      <c r="A10" s="76" t="s">
        <v>6</v>
      </c>
      <c r="B10" s="77">
        <v>0</v>
      </c>
      <c r="C10" s="77">
        <v>3645</v>
      </c>
      <c r="D10" s="77">
        <v>0</v>
      </c>
      <c r="E10" s="77">
        <v>3297</v>
      </c>
      <c r="F10" s="77">
        <v>133.80000000000001</v>
      </c>
      <c r="G10" s="77">
        <v>0</v>
      </c>
      <c r="H10" s="77">
        <v>249</v>
      </c>
      <c r="I10" s="77">
        <v>0</v>
      </c>
      <c r="J10" s="77">
        <v>737.4</v>
      </c>
      <c r="K10" s="77">
        <v>0</v>
      </c>
      <c r="L10" s="77">
        <v>466.8</v>
      </c>
      <c r="M10" s="77">
        <v>0</v>
      </c>
      <c r="N10" s="77">
        <v>1952.4</v>
      </c>
      <c r="O10" s="77">
        <v>0</v>
      </c>
      <c r="P10" s="77">
        <v>1939.2</v>
      </c>
      <c r="Q10" s="77">
        <v>0</v>
      </c>
      <c r="R10" s="77">
        <v>558.4</v>
      </c>
      <c r="S10" s="77">
        <v>230.4</v>
      </c>
      <c r="T10" s="77">
        <v>362.8</v>
      </c>
      <c r="U10" s="77">
        <v>7.2</v>
      </c>
      <c r="V10" s="77">
        <v>0</v>
      </c>
      <c r="W10" s="77">
        <v>0</v>
      </c>
      <c r="X10" s="77">
        <v>84</v>
      </c>
      <c r="Y10" s="77">
        <v>195.6</v>
      </c>
      <c r="Z10" s="77">
        <v>0</v>
      </c>
      <c r="AA10" s="77">
        <v>139.4</v>
      </c>
      <c r="AB10" s="77">
        <v>0</v>
      </c>
      <c r="AC10" s="77">
        <v>0</v>
      </c>
      <c r="AD10" s="77">
        <v>0</v>
      </c>
      <c r="AE10" s="77">
        <v>0</v>
      </c>
      <c r="AF10" s="77">
        <v>3669.6</v>
      </c>
      <c r="AG10" s="77">
        <v>0</v>
      </c>
      <c r="AH10" s="77">
        <v>4092</v>
      </c>
      <c r="AI10" s="77">
        <v>0</v>
      </c>
      <c r="AJ10" s="77">
        <v>2006.4</v>
      </c>
      <c r="AK10" s="77">
        <v>0</v>
      </c>
      <c r="AL10" s="77">
        <v>1623.6000000000001</v>
      </c>
      <c r="AM10" s="77">
        <v>0</v>
      </c>
      <c r="AN10" s="77">
        <v>1729.2</v>
      </c>
      <c r="AO10" s="77">
        <v>0</v>
      </c>
      <c r="AP10" s="77">
        <v>2428.8000000000002</v>
      </c>
      <c r="AQ10" s="77">
        <v>0</v>
      </c>
      <c r="AR10" s="77">
        <v>0</v>
      </c>
      <c r="AS10" s="77">
        <v>0</v>
      </c>
      <c r="AT10" s="77">
        <v>765.80000000000007</v>
      </c>
      <c r="AU10" s="77">
        <v>769.30000000000007</v>
      </c>
      <c r="AV10" s="78">
        <v>0</v>
      </c>
    </row>
    <row r="11" spans="1:54" s="75" customFormat="1" x14ac:dyDescent="0.2">
      <c r="A11" s="76" t="s">
        <v>7</v>
      </c>
      <c r="B11" s="77">
        <v>0</v>
      </c>
      <c r="C11" s="77">
        <v>3663</v>
      </c>
      <c r="D11" s="77">
        <v>0</v>
      </c>
      <c r="E11" s="77">
        <v>3294</v>
      </c>
      <c r="F11" s="77">
        <v>133.19999999999999</v>
      </c>
      <c r="G11" s="77">
        <v>0</v>
      </c>
      <c r="H11" s="77">
        <v>231.20000000000002</v>
      </c>
      <c r="I11" s="77">
        <v>0</v>
      </c>
      <c r="J11" s="77">
        <v>721.2</v>
      </c>
      <c r="K11" s="77">
        <v>0</v>
      </c>
      <c r="L11" s="77">
        <v>462</v>
      </c>
      <c r="M11" s="77">
        <v>0</v>
      </c>
      <c r="N11" s="77">
        <v>1956</v>
      </c>
      <c r="O11" s="77">
        <v>0</v>
      </c>
      <c r="P11" s="77">
        <v>1939.2</v>
      </c>
      <c r="Q11" s="77">
        <v>0</v>
      </c>
      <c r="R11" s="77">
        <v>575.20000000000005</v>
      </c>
      <c r="S11" s="77">
        <v>234.20000000000002</v>
      </c>
      <c r="T11" s="77">
        <v>370.8</v>
      </c>
      <c r="U11" s="77">
        <v>6.4</v>
      </c>
      <c r="V11" s="77">
        <v>0</v>
      </c>
      <c r="W11" s="77">
        <v>0</v>
      </c>
      <c r="X11" s="77">
        <v>85.600000000000009</v>
      </c>
      <c r="Y11" s="77">
        <v>208.8</v>
      </c>
      <c r="Z11" s="77">
        <v>0</v>
      </c>
      <c r="AA11" s="77">
        <v>144.20000000000002</v>
      </c>
      <c r="AB11" s="77">
        <v>0</v>
      </c>
      <c r="AC11" s="77">
        <v>0</v>
      </c>
      <c r="AD11" s="77">
        <v>0</v>
      </c>
      <c r="AE11" s="77">
        <v>0</v>
      </c>
      <c r="AF11" s="77">
        <v>3696</v>
      </c>
      <c r="AG11" s="77">
        <v>0</v>
      </c>
      <c r="AH11" s="77">
        <v>4092</v>
      </c>
      <c r="AI11" s="77">
        <v>0</v>
      </c>
      <c r="AJ11" s="77">
        <v>2574</v>
      </c>
      <c r="AK11" s="77">
        <v>0</v>
      </c>
      <c r="AL11" s="77">
        <v>2244</v>
      </c>
      <c r="AM11" s="77">
        <v>0</v>
      </c>
      <c r="AN11" s="77">
        <v>1188</v>
      </c>
      <c r="AO11" s="77">
        <v>0</v>
      </c>
      <c r="AP11" s="77">
        <v>1782</v>
      </c>
      <c r="AQ11" s="77">
        <v>0</v>
      </c>
      <c r="AR11" s="77">
        <v>0</v>
      </c>
      <c r="AS11" s="77">
        <v>0</v>
      </c>
      <c r="AT11" s="77">
        <v>768.6</v>
      </c>
      <c r="AU11" s="77">
        <v>772.1</v>
      </c>
      <c r="AV11" s="78">
        <v>0</v>
      </c>
    </row>
    <row r="12" spans="1:54" s="75" customFormat="1" x14ac:dyDescent="0.2">
      <c r="A12" s="76" t="s">
        <v>8</v>
      </c>
      <c r="B12" s="77">
        <v>0</v>
      </c>
      <c r="C12" s="77">
        <v>3732</v>
      </c>
      <c r="D12" s="77">
        <v>0</v>
      </c>
      <c r="E12" s="77">
        <v>3360</v>
      </c>
      <c r="F12" s="77">
        <v>147.80000000000001</v>
      </c>
      <c r="G12" s="77">
        <v>0</v>
      </c>
      <c r="H12" s="77">
        <v>238.8</v>
      </c>
      <c r="I12" s="77">
        <v>0</v>
      </c>
      <c r="J12" s="77">
        <v>711</v>
      </c>
      <c r="K12" s="77">
        <v>0</v>
      </c>
      <c r="L12" s="77">
        <v>469.8</v>
      </c>
      <c r="M12" s="77">
        <v>0</v>
      </c>
      <c r="N12" s="77">
        <v>1953.6000000000001</v>
      </c>
      <c r="O12" s="77">
        <v>0</v>
      </c>
      <c r="P12" s="77">
        <v>1939.2</v>
      </c>
      <c r="Q12" s="77">
        <v>0</v>
      </c>
      <c r="R12" s="77">
        <v>625.6</v>
      </c>
      <c r="S12" s="77">
        <v>259.2</v>
      </c>
      <c r="T12" s="77">
        <v>388</v>
      </c>
      <c r="U12" s="77">
        <v>7.2</v>
      </c>
      <c r="V12" s="77">
        <v>0</v>
      </c>
      <c r="W12" s="77">
        <v>0</v>
      </c>
      <c r="X12" s="77">
        <v>84.8</v>
      </c>
      <c r="Y12" s="77">
        <v>241.8</v>
      </c>
      <c r="Z12" s="77">
        <v>0</v>
      </c>
      <c r="AA12" s="77">
        <v>146.6</v>
      </c>
      <c r="AB12" s="77">
        <v>0</v>
      </c>
      <c r="AC12" s="77">
        <v>0</v>
      </c>
      <c r="AD12" s="77">
        <v>0</v>
      </c>
      <c r="AE12" s="77">
        <v>0</v>
      </c>
      <c r="AF12" s="77">
        <v>3748.8</v>
      </c>
      <c r="AG12" s="77">
        <v>0</v>
      </c>
      <c r="AH12" s="77">
        <v>4224</v>
      </c>
      <c r="AI12" s="77">
        <v>0</v>
      </c>
      <c r="AJ12" s="77">
        <v>4237.2</v>
      </c>
      <c r="AK12" s="77">
        <v>0</v>
      </c>
      <c r="AL12" s="77">
        <v>4052.4</v>
      </c>
      <c r="AM12" s="77">
        <v>528</v>
      </c>
      <c r="AN12" s="77">
        <v>184.8</v>
      </c>
      <c r="AO12" s="77">
        <v>343.2</v>
      </c>
      <c r="AP12" s="77">
        <v>369.6</v>
      </c>
      <c r="AQ12" s="77">
        <v>0</v>
      </c>
      <c r="AR12" s="77">
        <v>0</v>
      </c>
      <c r="AS12" s="77">
        <v>0</v>
      </c>
      <c r="AT12" s="77">
        <v>831.6</v>
      </c>
      <c r="AU12" s="77">
        <v>836.5</v>
      </c>
      <c r="AV12" s="78">
        <v>0</v>
      </c>
    </row>
    <row r="13" spans="1:54" s="75" customFormat="1" x14ac:dyDescent="0.2">
      <c r="A13" s="76" t="s">
        <v>9</v>
      </c>
      <c r="B13" s="77">
        <v>0</v>
      </c>
      <c r="C13" s="77">
        <v>3858</v>
      </c>
      <c r="D13" s="77">
        <v>0</v>
      </c>
      <c r="E13" s="77">
        <v>3462</v>
      </c>
      <c r="F13" s="77">
        <v>152.20000000000002</v>
      </c>
      <c r="G13" s="77">
        <v>0</v>
      </c>
      <c r="H13" s="77">
        <v>260.2</v>
      </c>
      <c r="I13" s="77">
        <v>0</v>
      </c>
      <c r="J13" s="77">
        <v>705</v>
      </c>
      <c r="K13" s="77">
        <v>0</v>
      </c>
      <c r="L13" s="77">
        <v>468</v>
      </c>
      <c r="M13" s="77">
        <v>0</v>
      </c>
      <c r="N13" s="77">
        <v>1954.8</v>
      </c>
      <c r="O13" s="77">
        <v>0</v>
      </c>
      <c r="P13" s="77">
        <v>1935.6000000000001</v>
      </c>
      <c r="Q13" s="77">
        <v>0</v>
      </c>
      <c r="R13" s="77">
        <v>701.6</v>
      </c>
      <c r="S13" s="77">
        <v>294.2</v>
      </c>
      <c r="T13" s="77">
        <v>442.40000000000003</v>
      </c>
      <c r="U13" s="77">
        <v>6.4</v>
      </c>
      <c r="V13" s="77">
        <v>0</v>
      </c>
      <c r="W13" s="77">
        <v>0</v>
      </c>
      <c r="X13" s="77">
        <v>85.600000000000009</v>
      </c>
      <c r="Y13" s="77">
        <v>278.2</v>
      </c>
      <c r="Z13" s="77">
        <v>0</v>
      </c>
      <c r="AA13" s="77">
        <v>180.20000000000002</v>
      </c>
      <c r="AB13" s="77">
        <v>0</v>
      </c>
      <c r="AC13" s="77">
        <v>0</v>
      </c>
      <c r="AD13" s="77">
        <v>0</v>
      </c>
      <c r="AE13" s="77">
        <v>0</v>
      </c>
      <c r="AF13" s="77">
        <v>3880.8</v>
      </c>
      <c r="AG13" s="77">
        <v>0</v>
      </c>
      <c r="AH13" s="77">
        <v>4488</v>
      </c>
      <c r="AI13" s="77">
        <v>0</v>
      </c>
      <c r="AJ13" s="77">
        <v>6639.6</v>
      </c>
      <c r="AK13" s="77">
        <v>0</v>
      </c>
      <c r="AL13" s="77">
        <v>6494.4000000000005</v>
      </c>
      <c r="AM13" s="77">
        <v>2574</v>
      </c>
      <c r="AN13" s="77">
        <v>0</v>
      </c>
      <c r="AO13" s="77">
        <v>2217.6</v>
      </c>
      <c r="AP13" s="77">
        <v>13.200000000000001</v>
      </c>
      <c r="AQ13" s="77">
        <v>0</v>
      </c>
      <c r="AR13" s="77">
        <v>0</v>
      </c>
      <c r="AS13" s="77">
        <v>0</v>
      </c>
      <c r="AT13" s="77">
        <v>994</v>
      </c>
      <c r="AU13" s="77">
        <v>998.9</v>
      </c>
      <c r="AV13" s="78">
        <v>0</v>
      </c>
    </row>
    <row r="14" spans="1:54" s="75" customFormat="1" x14ac:dyDescent="0.2">
      <c r="A14" s="76" t="s">
        <v>10</v>
      </c>
      <c r="B14" s="77">
        <v>0</v>
      </c>
      <c r="C14" s="77">
        <v>4122</v>
      </c>
      <c r="D14" s="77">
        <v>0</v>
      </c>
      <c r="E14" s="77">
        <v>3507</v>
      </c>
      <c r="F14" s="77">
        <v>146.6</v>
      </c>
      <c r="G14" s="77">
        <v>0</v>
      </c>
      <c r="H14" s="77">
        <v>255.20000000000002</v>
      </c>
      <c r="I14" s="77">
        <v>0</v>
      </c>
      <c r="J14" s="77">
        <v>696.6</v>
      </c>
      <c r="K14" s="77">
        <v>0</v>
      </c>
      <c r="L14" s="77">
        <v>470.40000000000003</v>
      </c>
      <c r="M14" s="77">
        <v>0</v>
      </c>
      <c r="N14" s="77">
        <v>1950</v>
      </c>
      <c r="O14" s="77">
        <v>0</v>
      </c>
      <c r="P14" s="77">
        <v>1935.6000000000001</v>
      </c>
      <c r="Q14" s="77">
        <v>0</v>
      </c>
      <c r="R14" s="77">
        <v>684.80000000000007</v>
      </c>
      <c r="S14" s="77">
        <v>318</v>
      </c>
      <c r="T14" s="77">
        <v>691.80000000000007</v>
      </c>
      <c r="U14" s="77">
        <v>6.4</v>
      </c>
      <c r="V14" s="77">
        <v>0</v>
      </c>
      <c r="W14" s="77">
        <v>0</v>
      </c>
      <c r="X14" s="77">
        <v>83.2</v>
      </c>
      <c r="Y14" s="77">
        <v>286</v>
      </c>
      <c r="Z14" s="77">
        <v>0</v>
      </c>
      <c r="AA14" s="77">
        <v>242.8</v>
      </c>
      <c r="AB14" s="77">
        <v>0</v>
      </c>
      <c r="AC14" s="77">
        <v>0</v>
      </c>
      <c r="AD14" s="77">
        <v>0</v>
      </c>
      <c r="AE14" s="77">
        <v>0</v>
      </c>
      <c r="AF14" s="77">
        <v>4158</v>
      </c>
      <c r="AG14" s="77">
        <v>0</v>
      </c>
      <c r="AH14" s="77">
        <v>4567.2</v>
      </c>
      <c r="AI14" s="77">
        <v>0</v>
      </c>
      <c r="AJ14" s="77">
        <v>7986</v>
      </c>
      <c r="AK14" s="77">
        <v>0</v>
      </c>
      <c r="AL14" s="77">
        <v>7814.4000000000005</v>
      </c>
      <c r="AM14" s="77">
        <v>3801.6</v>
      </c>
      <c r="AN14" s="77">
        <v>0</v>
      </c>
      <c r="AO14" s="77">
        <v>3300</v>
      </c>
      <c r="AP14" s="77">
        <v>0</v>
      </c>
      <c r="AQ14" s="77">
        <v>0</v>
      </c>
      <c r="AR14" s="77">
        <v>0</v>
      </c>
      <c r="AS14" s="77">
        <v>0</v>
      </c>
      <c r="AT14" s="77">
        <v>1034.5999999999999</v>
      </c>
      <c r="AU14" s="77">
        <v>1039.5</v>
      </c>
      <c r="AV14" s="78">
        <v>0</v>
      </c>
    </row>
    <row r="15" spans="1:54" s="75" customFormat="1" x14ac:dyDescent="0.2">
      <c r="A15" s="76" t="s">
        <v>11</v>
      </c>
      <c r="B15" s="77">
        <v>0</v>
      </c>
      <c r="C15" s="77">
        <v>4107</v>
      </c>
      <c r="D15" s="77">
        <v>0</v>
      </c>
      <c r="E15" s="77">
        <v>3480</v>
      </c>
      <c r="F15" s="77">
        <v>149</v>
      </c>
      <c r="G15" s="77">
        <v>0</v>
      </c>
      <c r="H15" s="77">
        <v>225.6</v>
      </c>
      <c r="I15" s="77">
        <v>0</v>
      </c>
      <c r="J15" s="77">
        <v>706.2</v>
      </c>
      <c r="K15" s="77">
        <v>0</v>
      </c>
      <c r="L15" s="77">
        <v>466.8</v>
      </c>
      <c r="M15" s="77">
        <v>0</v>
      </c>
      <c r="N15" s="77">
        <v>1958.4</v>
      </c>
      <c r="O15" s="77">
        <v>0</v>
      </c>
      <c r="P15" s="77">
        <v>1935.6000000000001</v>
      </c>
      <c r="Q15" s="77">
        <v>0</v>
      </c>
      <c r="R15" s="77">
        <v>683.2</v>
      </c>
      <c r="S15" s="77">
        <v>318.40000000000003</v>
      </c>
      <c r="T15" s="77">
        <v>677.80000000000007</v>
      </c>
      <c r="U15" s="77">
        <v>6.4</v>
      </c>
      <c r="V15" s="77">
        <v>0</v>
      </c>
      <c r="W15" s="77">
        <v>0</v>
      </c>
      <c r="X15" s="77">
        <v>87.2</v>
      </c>
      <c r="Y15" s="77">
        <v>269</v>
      </c>
      <c r="Z15" s="77">
        <v>0</v>
      </c>
      <c r="AA15" s="77">
        <v>256</v>
      </c>
      <c r="AB15" s="77">
        <v>0</v>
      </c>
      <c r="AC15" s="77">
        <v>0</v>
      </c>
      <c r="AD15" s="77">
        <v>0</v>
      </c>
      <c r="AE15" s="77">
        <v>0</v>
      </c>
      <c r="AF15" s="77">
        <v>4131.6000000000004</v>
      </c>
      <c r="AG15" s="77">
        <v>0</v>
      </c>
      <c r="AH15" s="77">
        <v>4554</v>
      </c>
      <c r="AI15" s="77">
        <v>0</v>
      </c>
      <c r="AJ15" s="77">
        <v>8025.6</v>
      </c>
      <c r="AK15" s="77">
        <v>0</v>
      </c>
      <c r="AL15" s="77">
        <v>7682.4000000000005</v>
      </c>
      <c r="AM15" s="77">
        <v>3999.6</v>
      </c>
      <c r="AN15" s="77">
        <v>0</v>
      </c>
      <c r="AO15" s="77">
        <v>3009.6</v>
      </c>
      <c r="AP15" s="77">
        <v>0</v>
      </c>
      <c r="AQ15" s="77">
        <v>0</v>
      </c>
      <c r="AR15" s="77">
        <v>0</v>
      </c>
      <c r="AS15" s="77">
        <v>0</v>
      </c>
      <c r="AT15" s="77">
        <v>1045.8</v>
      </c>
      <c r="AU15" s="77">
        <v>1051.4000000000001</v>
      </c>
      <c r="AV15" s="78">
        <v>0</v>
      </c>
    </row>
    <row r="16" spans="1:54" s="75" customFormat="1" x14ac:dyDescent="0.2">
      <c r="A16" s="76" t="s">
        <v>12</v>
      </c>
      <c r="B16" s="77">
        <v>0</v>
      </c>
      <c r="C16" s="77">
        <v>4284</v>
      </c>
      <c r="D16" s="77">
        <v>0</v>
      </c>
      <c r="E16" s="77">
        <v>3513</v>
      </c>
      <c r="F16" s="77">
        <v>172.4</v>
      </c>
      <c r="G16" s="77">
        <v>0</v>
      </c>
      <c r="H16" s="77">
        <v>294.40000000000003</v>
      </c>
      <c r="I16" s="77">
        <v>0</v>
      </c>
      <c r="J16" s="77">
        <v>730.80000000000007</v>
      </c>
      <c r="K16" s="77">
        <v>0</v>
      </c>
      <c r="L16" s="77">
        <v>451.8</v>
      </c>
      <c r="M16" s="77">
        <v>0</v>
      </c>
      <c r="N16" s="77">
        <v>1957.2</v>
      </c>
      <c r="O16" s="77">
        <v>0</v>
      </c>
      <c r="P16" s="77">
        <v>1939.2</v>
      </c>
      <c r="Q16" s="77">
        <v>0</v>
      </c>
      <c r="R16" s="77">
        <v>658.80000000000007</v>
      </c>
      <c r="S16" s="77">
        <v>338.6</v>
      </c>
      <c r="T16" s="77">
        <v>788.4</v>
      </c>
      <c r="U16" s="77">
        <v>7.2</v>
      </c>
      <c r="V16" s="77">
        <v>0</v>
      </c>
      <c r="W16" s="77">
        <v>0</v>
      </c>
      <c r="X16" s="77">
        <v>86.4</v>
      </c>
      <c r="Y16" s="77">
        <v>264.39999999999998</v>
      </c>
      <c r="Z16" s="77">
        <v>0</v>
      </c>
      <c r="AA16" s="77">
        <v>253.6</v>
      </c>
      <c r="AB16" s="77">
        <v>0</v>
      </c>
      <c r="AC16" s="77">
        <v>0</v>
      </c>
      <c r="AD16" s="77">
        <v>0</v>
      </c>
      <c r="AE16" s="77">
        <v>0</v>
      </c>
      <c r="AF16" s="77">
        <v>4316.3999999999996</v>
      </c>
      <c r="AG16" s="77">
        <v>0</v>
      </c>
      <c r="AH16" s="77">
        <v>4514.4000000000005</v>
      </c>
      <c r="AI16" s="77">
        <v>0</v>
      </c>
      <c r="AJ16" s="77">
        <v>7906.8</v>
      </c>
      <c r="AK16" s="77">
        <v>0</v>
      </c>
      <c r="AL16" s="77">
        <v>7378.8</v>
      </c>
      <c r="AM16" s="77">
        <v>4105.2</v>
      </c>
      <c r="AN16" s="77">
        <v>0</v>
      </c>
      <c r="AO16" s="77">
        <v>2336.4</v>
      </c>
      <c r="AP16" s="77">
        <v>0</v>
      </c>
      <c r="AQ16" s="77">
        <v>0</v>
      </c>
      <c r="AR16" s="77">
        <v>0</v>
      </c>
      <c r="AS16" s="77">
        <v>0</v>
      </c>
      <c r="AT16" s="77">
        <v>981.4</v>
      </c>
      <c r="AU16" s="77">
        <v>987</v>
      </c>
      <c r="AV16" s="78">
        <v>0</v>
      </c>
    </row>
    <row r="17" spans="1:48" s="75" customFormat="1" x14ac:dyDescent="0.2">
      <c r="A17" s="76" t="s">
        <v>13</v>
      </c>
      <c r="B17" s="77">
        <v>0</v>
      </c>
      <c r="C17" s="77">
        <v>4170</v>
      </c>
      <c r="D17" s="77">
        <v>0</v>
      </c>
      <c r="E17" s="77">
        <v>3612</v>
      </c>
      <c r="F17" s="77">
        <v>210.20000000000002</v>
      </c>
      <c r="G17" s="77">
        <v>0</v>
      </c>
      <c r="H17" s="77">
        <v>413</v>
      </c>
      <c r="I17" s="77">
        <v>0</v>
      </c>
      <c r="J17" s="77">
        <v>709.2</v>
      </c>
      <c r="K17" s="77">
        <v>0</v>
      </c>
      <c r="L17" s="77">
        <v>469.2</v>
      </c>
      <c r="M17" s="77">
        <v>0</v>
      </c>
      <c r="N17" s="77">
        <v>1957.2</v>
      </c>
      <c r="O17" s="77">
        <v>0</v>
      </c>
      <c r="P17" s="77">
        <v>1939.2</v>
      </c>
      <c r="Q17" s="77">
        <v>0</v>
      </c>
      <c r="R17" s="77">
        <v>654</v>
      </c>
      <c r="S17" s="77">
        <v>321.8</v>
      </c>
      <c r="T17" s="77">
        <v>676.80000000000007</v>
      </c>
      <c r="U17" s="77">
        <v>7.2</v>
      </c>
      <c r="V17" s="77">
        <v>0</v>
      </c>
      <c r="W17" s="77">
        <v>0</v>
      </c>
      <c r="X17" s="77">
        <v>86.4</v>
      </c>
      <c r="Y17" s="77">
        <v>259.60000000000002</v>
      </c>
      <c r="Z17" s="77">
        <v>0</v>
      </c>
      <c r="AA17" s="77">
        <v>219.6</v>
      </c>
      <c r="AB17" s="77">
        <v>0</v>
      </c>
      <c r="AC17" s="77">
        <v>0</v>
      </c>
      <c r="AD17" s="77">
        <v>0</v>
      </c>
      <c r="AE17" s="77">
        <v>0</v>
      </c>
      <c r="AF17" s="77">
        <v>4197.6000000000004</v>
      </c>
      <c r="AG17" s="77">
        <v>0</v>
      </c>
      <c r="AH17" s="77">
        <v>4633.2</v>
      </c>
      <c r="AI17" s="77">
        <v>0</v>
      </c>
      <c r="AJ17" s="77">
        <v>9504</v>
      </c>
      <c r="AK17" s="77">
        <v>0</v>
      </c>
      <c r="AL17" s="77">
        <v>8989.2000000000007</v>
      </c>
      <c r="AM17" s="77">
        <v>5794.8</v>
      </c>
      <c r="AN17" s="77">
        <v>0</v>
      </c>
      <c r="AO17" s="77">
        <v>3854.4</v>
      </c>
      <c r="AP17" s="77">
        <v>0</v>
      </c>
      <c r="AQ17" s="77">
        <v>0</v>
      </c>
      <c r="AR17" s="77">
        <v>0</v>
      </c>
      <c r="AS17" s="77">
        <v>0</v>
      </c>
      <c r="AT17" s="77">
        <v>985.6</v>
      </c>
      <c r="AU17" s="77">
        <v>990.5</v>
      </c>
      <c r="AV17" s="78">
        <v>0</v>
      </c>
    </row>
    <row r="18" spans="1:48" s="75" customFormat="1" x14ac:dyDescent="0.2">
      <c r="A18" s="76" t="s">
        <v>14</v>
      </c>
      <c r="B18" s="77">
        <v>0</v>
      </c>
      <c r="C18" s="77">
        <v>3453</v>
      </c>
      <c r="D18" s="77">
        <v>0</v>
      </c>
      <c r="E18" s="77">
        <v>3564</v>
      </c>
      <c r="F18" s="77">
        <v>194</v>
      </c>
      <c r="G18" s="77">
        <v>0</v>
      </c>
      <c r="H18" s="77">
        <v>340.6</v>
      </c>
      <c r="I18" s="77">
        <v>0</v>
      </c>
      <c r="J18" s="77">
        <v>739.80000000000007</v>
      </c>
      <c r="K18" s="77">
        <v>0</v>
      </c>
      <c r="L18" s="77">
        <v>514.79999999999995</v>
      </c>
      <c r="M18" s="77">
        <v>0</v>
      </c>
      <c r="N18" s="77">
        <v>1490.4</v>
      </c>
      <c r="O18" s="77">
        <v>0</v>
      </c>
      <c r="P18" s="77">
        <v>1914</v>
      </c>
      <c r="Q18" s="77">
        <v>0</v>
      </c>
      <c r="R18" s="77">
        <v>652.80000000000007</v>
      </c>
      <c r="S18" s="77">
        <v>303.8</v>
      </c>
      <c r="T18" s="77">
        <v>439</v>
      </c>
      <c r="U18" s="77">
        <v>7.2</v>
      </c>
      <c r="V18" s="77">
        <v>0</v>
      </c>
      <c r="W18" s="77">
        <v>0</v>
      </c>
      <c r="X18" s="77">
        <v>84.8</v>
      </c>
      <c r="Y18" s="77">
        <v>252</v>
      </c>
      <c r="Z18" s="77">
        <v>0</v>
      </c>
      <c r="AA18" s="77">
        <v>226.20000000000002</v>
      </c>
      <c r="AB18" s="77">
        <v>0</v>
      </c>
      <c r="AC18" s="77">
        <v>0</v>
      </c>
      <c r="AD18" s="77">
        <v>0</v>
      </c>
      <c r="AE18" s="77">
        <v>0</v>
      </c>
      <c r="AF18" s="77">
        <v>3484.8</v>
      </c>
      <c r="AG18" s="77">
        <v>0</v>
      </c>
      <c r="AH18" s="77">
        <v>4540.8</v>
      </c>
      <c r="AI18" s="77">
        <v>0</v>
      </c>
      <c r="AJ18" s="77">
        <v>9675.6</v>
      </c>
      <c r="AK18" s="77">
        <v>0</v>
      </c>
      <c r="AL18" s="77">
        <v>9213.6</v>
      </c>
      <c r="AM18" s="77">
        <v>6336</v>
      </c>
      <c r="AN18" s="77">
        <v>0</v>
      </c>
      <c r="AO18" s="77">
        <v>4514.4000000000005</v>
      </c>
      <c r="AP18" s="77">
        <v>0</v>
      </c>
      <c r="AQ18" s="77">
        <v>0</v>
      </c>
      <c r="AR18" s="77">
        <v>0</v>
      </c>
      <c r="AS18" s="77">
        <v>0</v>
      </c>
      <c r="AT18" s="77">
        <v>953.4</v>
      </c>
      <c r="AU18" s="77">
        <v>958.30000000000007</v>
      </c>
      <c r="AV18" s="78">
        <v>0</v>
      </c>
    </row>
    <row r="19" spans="1:48" s="75" customFormat="1" x14ac:dyDescent="0.2">
      <c r="A19" s="76" t="s">
        <v>15</v>
      </c>
      <c r="B19" s="77">
        <v>0</v>
      </c>
      <c r="C19" s="77">
        <v>3540</v>
      </c>
      <c r="D19" s="77">
        <v>0</v>
      </c>
      <c r="E19" s="77">
        <v>3486</v>
      </c>
      <c r="F19" s="77">
        <v>191.20000000000002</v>
      </c>
      <c r="G19" s="77">
        <v>0</v>
      </c>
      <c r="H19" s="77">
        <v>329</v>
      </c>
      <c r="I19" s="77">
        <v>0</v>
      </c>
      <c r="J19" s="77">
        <v>668.4</v>
      </c>
      <c r="K19" s="77">
        <v>0</v>
      </c>
      <c r="L19" s="77">
        <v>477</v>
      </c>
      <c r="M19" s="77">
        <v>0</v>
      </c>
      <c r="N19" s="77">
        <v>1369.2</v>
      </c>
      <c r="O19" s="77">
        <v>0</v>
      </c>
      <c r="P19" s="77">
        <v>1914</v>
      </c>
      <c r="Q19" s="77">
        <v>0</v>
      </c>
      <c r="R19" s="77">
        <v>612.4</v>
      </c>
      <c r="S19" s="77">
        <v>301.2</v>
      </c>
      <c r="T19" s="77">
        <v>735.2</v>
      </c>
      <c r="U19" s="77">
        <v>7.2</v>
      </c>
      <c r="V19" s="77">
        <v>0</v>
      </c>
      <c r="W19" s="77">
        <v>0</v>
      </c>
      <c r="X19" s="77">
        <v>85.600000000000009</v>
      </c>
      <c r="Y19" s="77">
        <v>243.20000000000002</v>
      </c>
      <c r="Z19" s="77">
        <v>0</v>
      </c>
      <c r="AA19" s="77">
        <v>238.4</v>
      </c>
      <c r="AB19" s="77">
        <v>0</v>
      </c>
      <c r="AC19" s="77">
        <v>0</v>
      </c>
      <c r="AD19" s="77">
        <v>0</v>
      </c>
      <c r="AE19" s="77">
        <v>0</v>
      </c>
      <c r="AF19" s="77">
        <v>3590.4</v>
      </c>
      <c r="AG19" s="77">
        <v>0</v>
      </c>
      <c r="AH19" s="77">
        <v>4461.6000000000004</v>
      </c>
      <c r="AI19" s="77">
        <v>0</v>
      </c>
      <c r="AJ19" s="77">
        <v>7695.6</v>
      </c>
      <c r="AK19" s="77">
        <v>0</v>
      </c>
      <c r="AL19" s="77">
        <v>7194</v>
      </c>
      <c r="AM19" s="77">
        <v>4224</v>
      </c>
      <c r="AN19" s="77">
        <v>0</v>
      </c>
      <c r="AO19" s="77">
        <v>2640</v>
      </c>
      <c r="AP19" s="77">
        <v>0</v>
      </c>
      <c r="AQ19" s="77">
        <v>0</v>
      </c>
      <c r="AR19" s="77">
        <v>0</v>
      </c>
      <c r="AS19" s="77">
        <v>0</v>
      </c>
      <c r="AT19" s="77">
        <v>935.2</v>
      </c>
      <c r="AU19" s="77">
        <v>940.80000000000007</v>
      </c>
      <c r="AV19" s="78">
        <v>0</v>
      </c>
    </row>
    <row r="20" spans="1:48" s="75" customFormat="1" x14ac:dyDescent="0.2">
      <c r="A20" s="76" t="s">
        <v>16</v>
      </c>
      <c r="B20" s="77">
        <v>0</v>
      </c>
      <c r="C20" s="77">
        <v>3399</v>
      </c>
      <c r="D20" s="77">
        <v>0</v>
      </c>
      <c r="E20" s="77">
        <v>3429</v>
      </c>
      <c r="F20" s="77">
        <v>202</v>
      </c>
      <c r="G20" s="77">
        <v>0</v>
      </c>
      <c r="H20" s="77">
        <v>320.2</v>
      </c>
      <c r="I20" s="77">
        <v>0</v>
      </c>
      <c r="J20" s="77">
        <v>637.80000000000007</v>
      </c>
      <c r="K20" s="77">
        <v>0</v>
      </c>
      <c r="L20" s="77">
        <v>436.2</v>
      </c>
      <c r="M20" s="77">
        <v>0</v>
      </c>
      <c r="N20" s="77">
        <v>1372.8</v>
      </c>
      <c r="O20" s="77">
        <v>0</v>
      </c>
      <c r="P20" s="77">
        <v>1914</v>
      </c>
      <c r="Q20" s="77">
        <v>0</v>
      </c>
      <c r="R20" s="77">
        <v>607.20000000000005</v>
      </c>
      <c r="S20" s="77">
        <v>298.2</v>
      </c>
      <c r="T20" s="77">
        <v>613.20000000000005</v>
      </c>
      <c r="U20" s="77">
        <v>7.2</v>
      </c>
      <c r="V20" s="77">
        <v>0</v>
      </c>
      <c r="W20" s="77">
        <v>0</v>
      </c>
      <c r="X20" s="77">
        <v>84</v>
      </c>
      <c r="Y20" s="77">
        <v>242.20000000000002</v>
      </c>
      <c r="Z20" s="77">
        <v>0</v>
      </c>
      <c r="AA20" s="77">
        <v>232.20000000000002</v>
      </c>
      <c r="AB20" s="77">
        <v>0</v>
      </c>
      <c r="AC20" s="77">
        <v>0</v>
      </c>
      <c r="AD20" s="77">
        <v>0</v>
      </c>
      <c r="AE20" s="77">
        <v>0</v>
      </c>
      <c r="AF20" s="77">
        <v>3445.2000000000003</v>
      </c>
      <c r="AG20" s="77">
        <v>0</v>
      </c>
      <c r="AH20" s="77">
        <v>4435.2</v>
      </c>
      <c r="AI20" s="77">
        <v>0</v>
      </c>
      <c r="AJ20" s="77">
        <v>9358.8000000000011</v>
      </c>
      <c r="AK20" s="77">
        <v>0</v>
      </c>
      <c r="AL20" s="77">
        <v>8962.8000000000011</v>
      </c>
      <c r="AM20" s="77">
        <v>6098.4000000000005</v>
      </c>
      <c r="AN20" s="77">
        <v>0</v>
      </c>
      <c r="AO20" s="77">
        <v>4342.8</v>
      </c>
      <c r="AP20" s="77">
        <v>0</v>
      </c>
      <c r="AQ20" s="77">
        <v>0</v>
      </c>
      <c r="AR20" s="77">
        <v>0</v>
      </c>
      <c r="AS20" s="77">
        <v>0</v>
      </c>
      <c r="AT20" s="77">
        <v>974.4</v>
      </c>
      <c r="AU20" s="77">
        <v>980</v>
      </c>
      <c r="AV20" s="78">
        <v>0</v>
      </c>
    </row>
    <row r="21" spans="1:48" s="75" customFormat="1" x14ac:dyDescent="0.2">
      <c r="A21" s="76" t="s">
        <v>17</v>
      </c>
      <c r="B21" s="77">
        <v>0</v>
      </c>
      <c r="C21" s="77">
        <v>3465</v>
      </c>
      <c r="D21" s="77">
        <v>0</v>
      </c>
      <c r="E21" s="77">
        <v>3417</v>
      </c>
      <c r="F21" s="77">
        <v>207.8</v>
      </c>
      <c r="G21" s="77">
        <v>0</v>
      </c>
      <c r="H21" s="77">
        <v>337</v>
      </c>
      <c r="I21" s="77">
        <v>0</v>
      </c>
      <c r="J21" s="77">
        <v>634.20000000000005</v>
      </c>
      <c r="K21" s="77">
        <v>0</v>
      </c>
      <c r="L21" s="77">
        <v>411.6</v>
      </c>
      <c r="M21" s="77">
        <v>0</v>
      </c>
      <c r="N21" s="77">
        <v>1371.6000000000001</v>
      </c>
      <c r="O21" s="77">
        <v>0</v>
      </c>
      <c r="P21" s="77">
        <v>1914</v>
      </c>
      <c r="Q21" s="77">
        <v>0</v>
      </c>
      <c r="R21" s="77">
        <v>621.20000000000005</v>
      </c>
      <c r="S21" s="77">
        <v>296</v>
      </c>
      <c r="T21" s="77">
        <v>673.2</v>
      </c>
      <c r="U21" s="77">
        <v>6.4</v>
      </c>
      <c r="V21" s="77">
        <v>0</v>
      </c>
      <c r="W21" s="77">
        <v>0</v>
      </c>
      <c r="X21" s="77">
        <v>84.8</v>
      </c>
      <c r="Y21" s="77">
        <v>245.8</v>
      </c>
      <c r="Z21" s="77">
        <v>0</v>
      </c>
      <c r="AA21" s="77">
        <v>216.4</v>
      </c>
      <c r="AB21" s="77">
        <v>0</v>
      </c>
      <c r="AC21" s="77">
        <v>0</v>
      </c>
      <c r="AD21" s="77">
        <v>0</v>
      </c>
      <c r="AE21" s="77">
        <v>0</v>
      </c>
      <c r="AF21" s="77">
        <v>3498</v>
      </c>
      <c r="AG21" s="77">
        <v>0</v>
      </c>
      <c r="AH21" s="77">
        <v>4435.2</v>
      </c>
      <c r="AI21" s="77">
        <v>0</v>
      </c>
      <c r="AJ21" s="77">
        <v>11774.4</v>
      </c>
      <c r="AK21" s="77">
        <v>0</v>
      </c>
      <c r="AL21" s="77">
        <v>11682</v>
      </c>
      <c r="AM21" s="77">
        <v>8382</v>
      </c>
      <c r="AN21" s="77">
        <v>0</v>
      </c>
      <c r="AO21" s="77">
        <v>7141.2</v>
      </c>
      <c r="AP21" s="77">
        <v>0</v>
      </c>
      <c r="AQ21" s="77">
        <v>0</v>
      </c>
      <c r="AR21" s="77">
        <v>0</v>
      </c>
      <c r="AS21" s="77">
        <v>0</v>
      </c>
      <c r="AT21" s="77">
        <v>988.4</v>
      </c>
      <c r="AU21" s="77">
        <v>994</v>
      </c>
      <c r="AV21" s="78">
        <v>0</v>
      </c>
    </row>
    <row r="22" spans="1:48" s="75" customFormat="1" x14ac:dyDescent="0.2">
      <c r="A22" s="76" t="s">
        <v>18</v>
      </c>
      <c r="B22" s="77">
        <v>0</v>
      </c>
      <c r="C22" s="77">
        <v>3561</v>
      </c>
      <c r="D22" s="77">
        <v>0</v>
      </c>
      <c r="E22" s="77">
        <v>3486</v>
      </c>
      <c r="F22" s="77">
        <v>191.4</v>
      </c>
      <c r="G22" s="77">
        <v>0</v>
      </c>
      <c r="H22" s="77">
        <v>337.6</v>
      </c>
      <c r="I22" s="77">
        <v>0</v>
      </c>
      <c r="J22" s="77">
        <v>649.20000000000005</v>
      </c>
      <c r="K22" s="77">
        <v>0</v>
      </c>
      <c r="L22" s="77">
        <v>427.2</v>
      </c>
      <c r="M22" s="77">
        <v>0</v>
      </c>
      <c r="N22" s="77">
        <v>1372.8</v>
      </c>
      <c r="O22" s="77">
        <v>0</v>
      </c>
      <c r="P22" s="77">
        <v>1912.8</v>
      </c>
      <c r="Q22" s="77">
        <v>0</v>
      </c>
      <c r="R22" s="77">
        <v>658.80000000000007</v>
      </c>
      <c r="S22" s="77">
        <v>310.2</v>
      </c>
      <c r="T22" s="77">
        <v>715.6</v>
      </c>
      <c r="U22" s="77">
        <v>7.2</v>
      </c>
      <c r="V22" s="77">
        <v>0</v>
      </c>
      <c r="W22" s="77">
        <v>0</v>
      </c>
      <c r="X22" s="77">
        <v>84.8</v>
      </c>
      <c r="Y22" s="77">
        <v>288.60000000000002</v>
      </c>
      <c r="Z22" s="77">
        <v>0</v>
      </c>
      <c r="AA22" s="77">
        <v>232.6</v>
      </c>
      <c r="AB22" s="77">
        <v>0</v>
      </c>
      <c r="AC22" s="77">
        <v>0</v>
      </c>
      <c r="AD22" s="77">
        <v>0</v>
      </c>
      <c r="AE22" s="77">
        <v>0</v>
      </c>
      <c r="AF22" s="77">
        <v>3603.6</v>
      </c>
      <c r="AG22" s="77">
        <v>0</v>
      </c>
      <c r="AH22" s="77">
        <v>4540.8</v>
      </c>
      <c r="AI22" s="77">
        <v>0</v>
      </c>
      <c r="AJ22" s="77">
        <v>13622.4</v>
      </c>
      <c r="AK22" s="77">
        <v>0</v>
      </c>
      <c r="AL22" s="77">
        <v>13675.2</v>
      </c>
      <c r="AM22" s="77">
        <v>10111.200000000001</v>
      </c>
      <c r="AN22" s="77">
        <v>0</v>
      </c>
      <c r="AO22" s="77">
        <v>9068.4</v>
      </c>
      <c r="AP22" s="77">
        <v>0</v>
      </c>
      <c r="AQ22" s="77">
        <v>0</v>
      </c>
      <c r="AR22" s="77">
        <v>0</v>
      </c>
      <c r="AS22" s="77">
        <v>0</v>
      </c>
      <c r="AT22" s="77">
        <v>1029</v>
      </c>
      <c r="AU22" s="77">
        <v>1034.5999999999999</v>
      </c>
      <c r="AV22" s="78">
        <v>0</v>
      </c>
    </row>
    <row r="23" spans="1:48" s="75" customFormat="1" x14ac:dyDescent="0.2">
      <c r="A23" s="76" t="s">
        <v>19</v>
      </c>
      <c r="B23" s="77">
        <v>0</v>
      </c>
      <c r="C23" s="77">
        <v>3465</v>
      </c>
      <c r="D23" s="77">
        <v>0</v>
      </c>
      <c r="E23" s="77">
        <v>3558</v>
      </c>
      <c r="F23" s="77">
        <v>203.20000000000002</v>
      </c>
      <c r="G23" s="77">
        <v>0</v>
      </c>
      <c r="H23" s="77">
        <v>325.60000000000002</v>
      </c>
      <c r="I23" s="77">
        <v>0</v>
      </c>
      <c r="J23" s="77">
        <v>667.2</v>
      </c>
      <c r="K23" s="77">
        <v>0</v>
      </c>
      <c r="L23" s="77">
        <v>431.40000000000003</v>
      </c>
      <c r="M23" s="77">
        <v>0</v>
      </c>
      <c r="N23" s="77">
        <v>1380</v>
      </c>
      <c r="O23" s="77">
        <v>0</v>
      </c>
      <c r="P23" s="77">
        <v>1915.2</v>
      </c>
      <c r="Q23" s="77">
        <v>0</v>
      </c>
      <c r="R23" s="77">
        <v>710</v>
      </c>
      <c r="S23" s="77">
        <v>304.2</v>
      </c>
      <c r="T23" s="77">
        <v>535.79999999999995</v>
      </c>
      <c r="U23" s="77">
        <v>7.2</v>
      </c>
      <c r="V23" s="77">
        <v>0</v>
      </c>
      <c r="W23" s="77">
        <v>0</v>
      </c>
      <c r="X23" s="77">
        <v>84.8</v>
      </c>
      <c r="Y23" s="77">
        <v>335.2</v>
      </c>
      <c r="Z23" s="77">
        <v>0</v>
      </c>
      <c r="AA23" s="77">
        <v>260</v>
      </c>
      <c r="AB23" s="77">
        <v>0</v>
      </c>
      <c r="AC23" s="77">
        <v>0</v>
      </c>
      <c r="AD23" s="77">
        <v>0</v>
      </c>
      <c r="AE23" s="77">
        <v>0</v>
      </c>
      <c r="AF23" s="77">
        <v>3511.2000000000003</v>
      </c>
      <c r="AG23" s="77">
        <v>0</v>
      </c>
      <c r="AH23" s="77">
        <v>4725.6000000000004</v>
      </c>
      <c r="AI23" s="77">
        <v>0</v>
      </c>
      <c r="AJ23" s="77">
        <v>14071.2</v>
      </c>
      <c r="AK23" s="77">
        <v>0</v>
      </c>
      <c r="AL23" s="77">
        <v>14031.6</v>
      </c>
      <c r="AM23" s="77">
        <v>10467.6</v>
      </c>
      <c r="AN23" s="77">
        <v>0</v>
      </c>
      <c r="AO23" s="77">
        <v>9411.6</v>
      </c>
      <c r="AP23" s="77">
        <v>0</v>
      </c>
      <c r="AQ23" s="77">
        <v>0</v>
      </c>
      <c r="AR23" s="77">
        <v>0</v>
      </c>
      <c r="AS23" s="77">
        <v>0</v>
      </c>
      <c r="AT23" s="77">
        <v>1132.6000000000001</v>
      </c>
      <c r="AU23" s="77">
        <v>1138.9000000000001</v>
      </c>
      <c r="AV23" s="78">
        <v>0</v>
      </c>
    </row>
    <row r="24" spans="1:48" s="75" customFormat="1" x14ac:dyDescent="0.2">
      <c r="A24" s="76" t="s">
        <v>20</v>
      </c>
      <c r="B24" s="77">
        <v>0</v>
      </c>
      <c r="C24" s="77">
        <v>3936</v>
      </c>
      <c r="D24" s="77">
        <v>0</v>
      </c>
      <c r="E24" s="77">
        <v>3585</v>
      </c>
      <c r="F24" s="77">
        <v>209.6</v>
      </c>
      <c r="G24" s="77">
        <v>0</v>
      </c>
      <c r="H24" s="77">
        <v>318.40000000000003</v>
      </c>
      <c r="I24" s="77">
        <v>0</v>
      </c>
      <c r="J24" s="77">
        <v>652.20000000000005</v>
      </c>
      <c r="K24" s="77">
        <v>0</v>
      </c>
      <c r="L24" s="77">
        <v>424.8</v>
      </c>
      <c r="M24" s="77">
        <v>0</v>
      </c>
      <c r="N24" s="77">
        <v>1851.6000000000001</v>
      </c>
      <c r="O24" s="77">
        <v>0</v>
      </c>
      <c r="P24" s="77">
        <v>1936.8</v>
      </c>
      <c r="Q24" s="77">
        <v>0</v>
      </c>
      <c r="R24" s="77">
        <v>730.80000000000007</v>
      </c>
      <c r="S24" s="77">
        <v>320.40000000000003</v>
      </c>
      <c r="T24" s="77">
        <v>501.6</v>
      </c>
      <c r="U24" s="77">
        <v>7.2</v>
      </c>
      <c r="V24" s="77">
        <v>0</v>
      </c>
      <c r="W24" s="77">
        <v>0</v>
      </c>
      <c r="X24" s="77">
        <v>84.8</v>
      </c>
      <c r="Y24" s="77">
        <v>366</v>
      </c>
      <c r="Z24" s="77">
        <v>0</v>
      </c>
      <c r="AA24" s="77">
        <v>256.2</v>
      </c>
      <c r="AB24" s="77">
        <v>0</v>
      </c>
      <c r="AC24" s="77">
        <v>0</v>
      </c>
      <c r="AD24" s="77">
        <v>0</v>
      </c>
      <c r="AE24" s="77">
        <v>0</v>
      </c>
      <c r="AF24" s="77">
        <v>3960</v>
      </c>
      <c r="AG24" s="77">
        <v>0</v>
      </c>
      <c r="AH24" s="77">
        <v>4738.8</v>
      </c>
      <c r="AI24" s="77">
        <v>0</v>
      </c>
      <c r="AJ24" s="77">
        <v>13068</v>
      </c>
      <c r="AK24" s="77">
        <v>0</v>
      </c>
      <c r="AL24" s="77">
        <v>12975.6</v>
      </c>
      <c r="AM24" s="77">
        <v>9200.4</v>
      </c>
      <c r="AN24" s="77">
        <v>0</v>
      </c>
      <c r="AO24" s="77">
        <v>8157.6</v>
      </c>
      <c r="AP24" s="77">
        <v>0</v>
      </c>
      <c r="AQ24" s="77">
        <v>0</v>
      </c>
      <c r="AR24" s="77">
        <v>0</v>
      </c>
      <c r="AS24" s="77">
        <v>0</v>
      </c>
      <c r="AT24" s="77">
        <v>1129.8</v>
      </c>
      <c r="AU24" s="77">
        <v>1136.1000000000001</v>
      </c>
      <c r="AV24" s="78">
        <v>0</v>
      </c>
    </row>
    <row r="25" spans="1:48" s="75" customFormat="1" x14ac:dyDescent="0.2">
      <c r="A25" s="76" t="s">
        <v>21</v>
      </c>
      <c r="B25" s="77">
        <v>0</v>
      </c>
      <c r="C25" s="77">
        <v>3951</v>
      </c>
      <c r="D25" s="77">
        <v>0</v>
      </c>
      <c r="E25" s="77">
        <v>3549</v>
      </c>
      <c r="F25" s="77">
        <v>205.8</v>
      </c>
      <c r="G25" s="77">
        <v>0</v>
      </c>
      <c r="H25" s="77">
        <v>328.2</v>
      </c>
      <c r="I25" s="77">
        <v>0</v>
      </c>
      <c r="J25" s="77">
        <v>633.6</v>
      </c>
      <c r="K25" s="77">
        <v>0</v>
      </c>
      <c r="L25" s="77">
        <v>411</v>
      </c>
      <c r="M25" s="77">
        <v>0</v>
      </c>
      <c r="N25" s="77">
        <v>1944</v>
      </c>
      <c r="O25" s="77">
        <v>0</v>
      </c>
      <c r="P25" s="77">
        <v>1933.2</v>
      </c>
      <c r="Q25" s="77">
        <v>0</v>
      </c>
      <c r="R25" s="77">
        <v>709.6</v>
      </c>
      <c r="S25" s="77">
        <v>301.8</v>
      </c>
      <c r="T25" s="77">
        <v>488.8</v>
      </c>
      <c r="U25" s="77">
        <v>6.4</v>
      </c>
      <c r="V25" s="77">
        <v>0</v>
      </c>
      <c r="W25" s="77">
        <v>0</v>
      </c>
      <c r="X25" s="77">
        <v>85.600000000000009</v>
      </c>
      <c r="Y25" s="77">
        <v>347.8</v>
      </c>
      <c r="Z25" s="77">
        <v>0</v>
      </c>
      <c r="AA25" s="77">
        <v>254.6</v>
      </c>
      <c r="AB25" s="77">
        <v>0</v>
      </c>
      <c r="AC25" s="77">
        <v>0</v>
      </c>
      <c r="AD25" s="77">
        <v>0</v>
      </c>
      <c r="AE25" s="77">
        <v>0</v>
      </c>
      <c r="AF25" s="77">
        <v>3973.2000000000003</v>
      </c>
      <c r="AG25" s="77">
        <v>0</v>
      </c>
      <c r="AH25" s="77">
        <v>4699.2</v>
      </c>
      <c r="AI25" s="77">
        <v>0</v>
      </c>
      <c r="AJ25" s="77">
        <v>10494</v>
      </c>
      <c r="AK25" s="77">
        <v>0</v>
      </c>
      <c r="AL25" s="77">
        <v>10414.800000000001</v>
      </c>
      <c r="AM25" s="77">
        <v>6402</v>
      </c>
      <c r="AN25" s="77">
        <v>0</v>
      </c>
      <c r="AO25" s="77">
        <v>5874</v>
      </c>
      <c r="AP25" s="77">
        <v>0</v>
      </c>
      <c r="AQ25" s="77">
        <v>0</v>
      </c>
      <c r="AR25" s="77">
        <v>0</v>
      </c>
      <c r="AS25" s="77">
        <v>0</v>
      </c>
      <c r="AT25" s="77">
        <v>1117.2</v>
      </c>
      <c r="AU25" s="77">
        <v>1122.1000000000001</v>
      </c>
      <c r="AV25" s="78">
        <v>0</v>
      </c>
    </row>
    <row r="26" spans="1:48" s="75" customFormat="1" x14ac:dyDescent="0.2">
      <c r="A26" s="76" t="s">
        <v>22</v>
      </c>
      <c r="B26" s="77">
        <v>0</v>
      </c>
      <c r="C26" s="77">
        <v>3912</v>
      </c>
      <c r="D26" s="77">
        <v>0</v>
      </c>
      <c r="E26" s="77">
        <v>3579</v>
      </c>
      <c r="F26" s="77">
        <v>198</v>
      </c>
      <c r="G26" s="77">
        <v>0</v>
      </c>
      <c r="H26" s="77">
        <v>330.6</v>
      </c>
      <c r="I26" s="77">
        <v>0</v>
      </c>
      <c r="J26" s="77">
        <v>609</v>
      </c>
      <c r="K26" s="77">
        <v>0</v>
      </c>
      <c r="L26" s="77">
        <v>424.8</v>
      </c>
      <c r="M26" s="77">
        <v>0</v>
      </c>
      <c r="N26" s="77">
        <v>1944</v>
      </c>
      <c r="O26" s="77">
        <v>0</v>
      </c>
      <c r="P26" s="77">
        <v>1933.2</v>
      </c>
      <c r="Q26" s="77">
        <v>0</v>
      </c>
      <c r="R26" s="77">
        <v>709.6</v>
      </c>
      <c r="S26" s="77">
        <v>312</v>
      </c>
      <c r="T26" s="77">
        <v>472.6</v>
      </c>
      <c r="U26" s="77">
        <v>7.2</v>
      </c>
      <c r="V26" s="77">
        <v>0</v>
      </c>
      <c r="W26" s="77">
        <v>0</v>
      </c>
      <c r="X26" s="77">
        <v>84</v>
      </c>
      <c r="Y26" s="77">
        <v>341.2</v>
      </c>
      <c r="Z26" s="77">
        <v>0</v>
      </c>
      <c r="AA26" s="77">
        <v>262</v>
      </c>
      <c r="AB26" s="77">
        <v>0</v>
      </c>
      <c r="AC26" s="77">
        <v>0</v>
      </c>
      <c r="AD26" s="77">
        <v>0</v>
      </c>
      <c r="AE26" s="77">
        <v>0</v>
      </c>
      <c r="AF26" s="77">
        <v>3933.6</v>
      </c>
      <c r="AG26" s="77">
        <v>0</v>
      </c>
      <c r="AH26" s="77">
        <v>4686</v>
      </c>
      <c r="AI26" s="77">
        <v>0</v>
      </c>
      <c r="AJ26" s="77">
        <v>8289.6</v>
      </c>
      <c r="AK26" s="77">
        <v>0</v>
      </c>
      <c r="AL26" s="77">
        <v>8078.4000000000005</v>
      </c>
      <c r="AM26" s="77">
        <v>4250.3999999999996</v>
      </c>
      <c r="AN26" s="77">
        <v>0</v>
      </c>
      <c r="AO26" s="77">
        <v>3484.8</v>
      </c>
      <c r="AP26" s="77">
        <v>0</v>
      </c>
      <c r="AQ26" s="77">
        <v>0</v>
      </c>
      <c r="AR26" s="77">
        <v>0</v>
      </c>
      <c r="AS26" s="77">
        <v>0</v>
      </c>
      <c r="AT26" s="77">
        <v>1083.5999999999999</v>
      </c>
      <c r="AU26" s="77">
        <v>1089.2</v>
      </c>
      <c r="AV26" s="78">
        <v>0</v>
      </c>
    </row>
    <row r="27" spans="1:48" s="75" customFormat="1" x14ac:dyDescent="0.2">
      <c r="A27" s="76" t="s">
        <v>23</v>
      </c>
      <c r="B27" s="77">
        <v>0</v>
      </c>
      <c r="C27" s="77">
        <v>3894</v>
      </c>
      <c r="D27" s="77">
        <v>0</v>
      </c>
      <c r="E27" s="77">
        <v>3504</v>
      </c>
      <c r="F27" s="77">
        <v>198.4</v>
      </c>
      <c r="G27" s="77">
        <v>0</v>
      </c>
      <c r="H27" s="77">
        <v>315.2</v>
      </c>
      <c r="I27" s="77">
        <v>0</v>
      </c>
      <c r="J27" s="77">
        <v>625.20000000000005</v>
      </c>
      <c r="K27" s="77">
        <v>0</v>
      </c>
      <c r="L27" s="77">
        <v>421.8</v>
      </c>
      <c r="M27" s="77">
        <v>0</v>
      </c>
      <c r="N27" s="77">
        <v>1944</v>
      </c>
      <c r="O27" s="77">
        <v>0</v>
      </c>
      <c r="P27" s="77">
        <v>1934.4</v>
      </c>
      <c r="Q27" s="77">
        <v>0</v>
      </c>
      <c r="R27" s="77">
        <v>670.80000000000007</v>
      </c>
      <c r="S27" s="77">
        <v>303.2</v>
      </c>
      <c r="T27" s="77">
        <v>451.40000000000003</v>
      </c>
      <c r="U27" s="77">
        <v>7.2</v>
      </c>
      <c r="V27" s="77">
        <v>0</v>
      </c>
      <c r="W27" s="77">
        <v>0</v>
      </c>
      <c r="X27" s="77">
        <v>84</v>
      </c>
      <c r="Y27" s="77">
        <v>339.2</v>
      </c>
      <c r="Z27" s="77">
        <v>0</v>
      </c>
      <c r="AA27" s="77">
        <v>244.4</v>
      </c>
      <c r="AB27" s="77">
        <v>0</v>
      </c>
      <c r="AC27" s="77">
        <v>0</v>
      </c>
      <c r="AD27" s="77">
        <v>0</v>
      </c>
      <c r="AE27" s="77">
        <v>0</v>
      </c>
      <c r="AF27" s="77">
        <v>3920.4</v>
      </c>
      <c r="AG27" s="77">
        <v>0</v>
      </c>
      <c r="AH27" s="77">
        <v>4554</v>
      </c>
      <c r="AI27" s="77">
        <v>0</v>
      </c>
      <c r="AJ27" s="77">
        <v>7167.6</v>
      </c>
      <c r="AK27" s="77">
        <v>0</v>
      </c>
      <c r="AL27" s="77">
        <v>6850.8</v>
      </c>
      <c r="AM27" s="77">
        <v>3194.4</v>
      </c>
      <c r="AN27" s="77">
        <v>0</v>
      </c>
      <c r="AO27" s="77">
        <v>2362.8000000000002</v>
      </c>
      <c r="AP27" s="77">
        <v>0</v>
      </c>
      <c r="AQ27" s="77">
        <v>0</v>
      </c>
      <c r="AR27" s="77">
        <v>0</v>
      </c>
      <c r="AS27" s="77">
        <v>0</v>
      </c>
      <c r="AT27" s="77">
        <v>1027.5999999999999</v>
      </c>
      <c r="AU27" s="77">
        <v>1033.2</v>
      </c>
      <c r="AV27" s="78">
        <v>0</v>
      </c>
    </row>
    <row r="28" spans="1:48" s="75" customFormat="1" x14ac:dyDescent="0.2">
      <c r="A28" s="76" t="s">
        <v>24</v>
      </c>
      <c r="B28" s="77">
        <v>0</v>
      </c>
      <c r="C28" s="77">
        <v>3870</v>
      </c>
      <c r="D28" s="77">
        <v>0</v>
      </c>
      <c r="E28" s="77">
        <v>3471</v>
      </c>
      <c r="F28" s="77">
        <v>208.8</v>
      </c>
      <c r="G28" s="77">
        <v>0</v>
      </c>
      <c r="H28" s="77">
        <v>314.60000000000002</v>
      </c>
      <c r="I28" s="77">
        <v>0</v>
      </c>
      <c r="J28" s="77">
        <v>625.80000000000007</v>
      </c>
      <c r="K28" s="77">
        <v>0</v>
      </c>
      <c r="L28" s="77">
        <v>414.6</v>
      </c>
      <c r="M28" s="77">
        <v>0</v>
      </c>
      <c r="N28" s="77">
        <v>1944</v>
      </c>
      <c r="O28" s="77">
        <v>0</v>
      </c>
      <c r="P28" s="77">
        <v>1932</v>
      </c>
      <c r="Q28" s="77">
        <v>0</v>
      </c>
      <c r="R28" s="77">
        <v>658.80000000000007</v>
      </c>
      <c r="S28" s="77">
        <v>290.60000000000002</v>
      </c>
      <c r="T28" s="77">
        <v>439</v>
      </c>
      <c r="U28" s="77">
        <v>8</v>
      </c>
      <c r="V28" s="77">
        <v>0</v>
      </c>
      <c r="W28" s="77">
        <v>0</v>
      </c>
      <c r="X28" s="77">
        <v>84</v>
      </c>
      <c r="Y28" s="77">
        <v>326.40000000000003</v>
      </c>
      <c r="Z28" s="77">
        <v>0</v>
      </c>
      <c r="AA28" s="77">
        <v>235</v>
      </c>
      <c r="AB28" s="77">
        <v>0</v>
      </c>
      <c r="AC28" s="77">
        <v>0</v>
      </c>
      <c r="AD28" s="77">
        <v>0</v>
      </c>
      <c r="AE28" s="77">
        <v>0</v>
      </c>
      <c r="AF28" s="77">
        <v>3894</v>
      </c>
      <c r="AG28" s="77">
        <v>0</v>
      </c>
      <c r="AH28" s="77">
        <v>4461.6000000000004</v>
      </c>
      <c r="AI28" s="77">
        <v>0</v>
      </c>
      <c r="AJ28" s="77">
        <v>6428.4000000000005</v>
      </c>
      <c r="AK28" s="77">
        <v>0</v>
      </c>
      <c r="AL28" s="77">
        <v>5992.8</v>
      </c>
      <c r="AM28" s="77">
        <v>2428.8000000000002</v>
      </c>
      <c r="AN28" s="77">
        <v>0</v>
      </c>
      <c r="AO28" s="77">
        <v>1650</v>
      </c>
      <c r="AP28" s="77">
        <v>0</v>
      </c>
      <c r="AQ28" s="77">
        <v>0</v>
      </c>
      <c r="AR28" s="77">
        <v>0</v>
      </c>
      <c r="AS28" s="77">
        <v>0</v>
      </c>
      <c r="AT28" s="77">
        <v>966</v>
      </c>
      <c r="AU28" s="77">
        <v>970.9</v>
      </c>
      <c r="AV28" s="78">
        <v>0</v>
      </c>
    </row>
    <row r="29" spans="1:48" s="75" customFormat="1" x14ac:dyDescent="0.2">
      <c r="A29" s="76" t="s">
        <v>25</v>
      </c>
      <c r="B29" s="77">
        <v>0</v>
      </c>
      <c r="C29" s="77">
        <v>3762</v>
      </c>
      <c r="D29" s="77">
        <v>0</v>
      </c>
      <c r="E29" s="77">
        <v>3474</v>
      </c>
      <c r="F29" s="77">
        <v>206.8</v>
      </c>
      <c r="G29" s="77">
        <v>0</v>
      </c>
      <c r="H29" s="77">
        <v>329.8</v>
      </c>
      <c r="I29" s="77">
        <v>0</v>
      </c>
      <c r="J29" s="77">
        <v>625.80000000000007</v>
      </c>
      <c r="K29" s="77">
        <v>0</v>
      </c>
      <c r="L29" s="77">
        <v>437.40000000000003</v>
      </c>
      <c r="M29" s="77">
        <v>0</v>
      </c>
      <c r="N29" s="77">
        <v>1942.8</v>
      </c>
      <c r="O29" s="77">
        <v>0</v>
      </c>
      <c r="P29" s="77">
        <v>1933.2</v>
      </c>
      <c r="Q29" s="77">
        <v>0</v>
      </c>
      <c r="R29" s="77">
        <v>640.80000000000007</v>
      </c>
      <c r="S29" s="77">
        <v>269.39999999999998</v>
      </c>
      <c r="T29" s="77">
        <v>402.6</v>
      </c>
      <c r="U29" s="77">
        <v>8</v>
      </c>
      <c r="V29" s="77">
        <v>0</v>
      </c>
      <c r="W29" s="77">
        <v>0</v>
      </c>
      <c r="X29" s="77">
        <v>83.2</v>
      </c>
      <c r="Y29" s="77">
        <v>283.60000000000002</v>
      </c>
      <c r="Z29" s="77">
        <v>0</v>
      </c>
      <c r="AA29" s="77">
        <v>212.6</v>
      </c>
      <c r="AB29" s="77">
        <v>0</v>
      </c>
      <c r="AC29" s="77">
        <v>0</v>
      </c>
      <c r="AD29" s="77">
        <v>0</v>
      </c>
      <c r="AE29" s="77">
        <v>0</v>
      </c>
      <c r="AF29" s="77">
        <v>3801.6</v>
      </c>
      <c r="AG29" s="77">
        <v>0</v>
      </c>
      <c r="AH29" s="77">
        <v>4369.2</v>
      </c>
      <c r="AI29" s="77">
        <v>0</v>
      </c>
      <c r="AJ29" s="77">
        <v>4818</v>
      </c>
      <c r="AK29" s="77">
        <v>0</v>
      </c>
      <c r="AL29" s="77">
        <v>4263.6000000000004</v>
      </c>
      <c r="AM29" s="77">
        <v>871.2</v>
      </c>
      <c r="AN29" s="77">
        <v>0</v>
      </c>
      <c r="AO29" s="77">
        <v>211.20000000000002</v>
      </c>
      <c r="AP29" s="77">
        <v>184.8</v>
      </c>
      <c r="AQ29" s="77">
        <v>0</v>
      </c>
      <c r="AR29" s="77">
        <v>0</v>
      </c>
      <c r="AS29" s="77">
        <v>0</v>
      </c>
      <c r="AT29" s="77">
        <v>870.80000000000007</v>
      </c>
      <c r="AU29" s="77">
        <v>876.4</v>
      </c>
      <c r="AV29" s="78">
        <v>0</v>
      </c>
    </row>
    <row r="30" spans="1:48" s="75" customFormat="1" ht="13.5" thickBot="1" x14ac:dyDescent="0.25">
      <c r="A30" s="79" t="s">
        <v>26</v>
      </c>
      <c r="B30" s="80">
        <v>0</v>
      </c>
      <c r="C30" s="80">
        <v>3681</v>
      </c>
      <c r="D30" s="80">
        <v>0</v>
      </c>
      <c r="E30" s="80">
        <v>3381</v>
      </c>
      <c r="F30" s="80">
        <v>196</v>
      </c>
      <c r="G30" s="80">
        <v>0</v>
      </c>
      <c r="H30" s="80">
        <v>335.6</v>
      </c>
      <c r="I30" s="80">
        <v>0</v>
      </c>
      <c r="J30" s="80">
        <v>621.6</v>
      </c>
      <c r="K30" s="80">
        <v>0</v>
      </c>
      <c r="L30" s="80">
        <v>431.40000000000003</v>
      </c>
      <c r="M30" s="80">
        <v>0</v>
      </c>
      <c r="N30" s="80">
        <v>1944</v>
      </c>
      <c r="O30" s="80">
        <v>0</v>
      </c>
      <c r="P30" s="80">
        <v>1936.8</v>
      </c>
      <c r="Q30" s="80">
        <v>0</v>
      </c>
      <c r="R30" s="80">
        <v>593.6</v>
      </c>
      <c r="S30" s="80">
        <v>256</v>
      </c>
      <c r="T30" s="80">
        <v>384.40000000000003</v>
      </c>
      <c r="U30" s="80">
        <v>7.2</v>
      </c>
      <c r="V30" s="80">
        <v>0</v>
      </c>
      <c r="W30" s="80">
        <v>0</v>
      </c>
      <c r="X30" s="80">
        <v>85.600000000000009</v>
      </c>
      <c r="Y30" s="80">
        <v>241.20000000000002</v>
      </c>
      <c r="Z30" s="80">
        <v>0</v>
      </c>
      <c r="AA30" s="80">
        <v>169.20000000000002</v>
      </c>
      <c r="AB30" s="80">
        <v>0</v>
      </c>
      <c r="AC30" s="80">
        <v>0</v>
      </c>
      <c r="AD30" s="80">
        <v>0</v>
      </c>
      <c r="AE30" s="80">
        <v>0</v>
      </c>
      <c r="AF30" s="80">
        <v>3696</v>
      </c>
      <c r="AG30" s="80">
        <v>0</v>
      </c>
      <c r="AH30" s="80">
        <v>4210.8</v>
      </c>
      <c r="AI30" s="80">
        <v>0</v>
      </c>
      <c r="AJ30" s="80">
        <v>3484.8</v>
      </c>
      <c r="AK30" s="80">
        <v>0</v>
      </c>
      <c r="AL30" s="80">
        <v>2983.2000000000003</v>
      </c>
      <c r="AM30" s="80">
        <v>79.2</v>
      </c>
      <c r="AN30" s="80">
        <v>409.2</v>
      </c>
      <c r="AO30" s="80">
        <v>13.200000000000001</v>
      </c>
      <c r="AP30" s="80">
        <v>1135.2</v>
      </c>
      <c r="AQ30" s="80">
        <v>0</v>
      </c>
      <c r="AR30" s="80">
        <v>0</v>
      </c>
      <c r="AS30" s="80">
        <v>0</v>
      </c>
      <c r="AT30" s="80">
        <v>796.6</v>
      </c>
      <c r="AU30" s="80">
        <v>799.4</v>
      </c>
      <c r="AV30" s="81">
        <v>0</v>
      </c>
    </row>
    <row r="31" spans="1:48" s="55" customFormat="1" hidden="1" x14ac:dyDescent="0.2">
      <c r="A31" s="46" t="s">
        <v>2</v>
      </c>
      <c r="B31" s="55">
        <f t="shared" ref="B31:AV31" si="0">SUM(B7:B30)</f>
        <v>0</v>
      </c>
      <c r="C31" s="55">
        <f t="shared" si="0"/>
        <v>90423</v>
      </c>
      <c r="D31" s="55">
        <f t="shared" si="0"/>
        <v>0</v>
      </c>
      <c r="E31" s="55">
        <f t="shared" si="0"/>
        <v>82923</v>
      </c>
      <c r="F31" s="55">
        <f t="shared" si="0"/>
        <v>4275.4000000000015</v>
      </c>
      <c r="G31" s="55">
        <f t="shared" si="0"/>
        <v>0</v>
      </c>
      <c r="H31" s="55">
        <f t="shared" si="0"/>
        <v>7161.8000000000011</v>
      </c>
      <c r="I31" s="55">
        <f t="shared" si="0"/>
        <v>0</v>
      </c>
      <c r="J31" s="55">
        <f t="shared" si="0"/>
        <v>16227.000000000002</v>
      </c>
      <c r="K31" s="55">
        <f t="shared" si="0"/>
        <v>0</v>
      </c>
      <c r="L31" s="55">
        <f t="shared" si="0"/>
        <v>10721.4</v>
      </c>
      <c r="M31" s="55">
        <f t="shared" si="0"/>
        <v>0</v>
      </c>
      <c r="N31" s="55">
        <f t="shared" si="0"/>
        <v>43370.400000000001</v>
      </c>
      <c r="O31" s="55">
        <f t="shared" si="0"/>
        <v>0</v>
      </c>
      <c r="P31" s="55">
        <f t="shared" si="0"/>
        <v>46336.799999999996</v>
      </c>
      <c r="Q31" s="55">
        <f t="shared" si="0"/>
        <v>0</v>
      </c>
      <c r="R31" s="55">
        <f t="shared" si="0"/>
        <v>15488.399999999998</v>
      </c>
      <c r="S31" s="55">
        <f t="shared" si="0"/>
        <v>6930.4</v>
      </c>
      <c r="T31" s="55">
        <f t="shared" si="0"/>
        <v>12343.599999999999</v>
      </c>
      <c r="U31" s="55">
        <f t="shared" si="0"/>
        <v>168</v>
      </c>
      <c r="V31" s="55">
        <f t="shared" si="0"/>
        <v>0</v>
      </c>
      <c r="W31" s="55">
        <f t="shared" si="0"/>
        <v>0</v>
      </c>
      <c r="X31" s="55">
        <f t="shared" si="0"/>
        <v>2041.5999999999997</v>
      </c>
      <c r="Y31" s="55">
        <f t="shared" si="0"/>
        <v>6469.5999999999995</v>
      </c>
      <c r="Z31" s="55">
        <f t="shared" si="0"/>
        <v>0</v>
      </c>
      <c r="AA31" s="55">
        <f t="shared" si="0"/>
        <v>5067.7999999999993</v>
      </c>
      <c r="AB31" s="55">
        <f t="shared" si="0"/>
        <v>0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91132.800000000003</v>
      </c>
      <c r="AG31" s="55">
        <f t="shared" si="0"/>
        <v>0</v>
      </c>
      <c r="AH31" s="55">
        <f t="shared" si="0"/>
        <v>106273.2</v>
      </c>
      <c r="AI31" s="55">
        <f t="shared" si="0"/>
        <v>0</v>
      </c>
      <c r="AJ31" s="55">
        <f t="shared" si="0"/>
        <v>173923.19999999998</v>
      </c>
      <c r="AK31" s="55">
        <f t="shared" si="0"/>
        <v>26.400000000000002</v>
      </c>
      <c r="AL31" s="55">
        <f t="shared" si="0"/>
        <v>166425.60000000001</v>
      </c>
      <c r="AM31" s="55">
        <f t="shared" si="0"/>
        <v>92848.799999999988</v>
      </c>
      <c r="AN31" s="55">
        <f t="shared" si="0"/>
        <v>9530.4000000000015</v>
      </c>
      <c r="AO31" s="55">
        <f t="shared" si="0"/>
        <v>73933.2</v>
      </c>
      <c r="AP31" s="55">
        <f t="shared" si="0"/>
        <v>14361.6</v>
      </c>
      <c r="AQ31" s="55">
        <f t="shared" si="0"/>
        <v>0</v>
      </c>
      <c r="AR31" s="55">
        <f t="shared" si="0"/>
        <v>0</v>
      </c>
      <c r="AS31" s="55">
        <f t="shared" si="0"/>
        <v>0</v>
      </c>
      <c r="AT31" s="55">
        <f t="shared" si="0"/>
        <v>22664.6</v>
      </c>
      <c r="AU31" s="55">
        <f t="shared" si="0"/>
        <v>22782.2</v>
      </c>
      <c r="AV31" s="55">
        <f t="shared" si="0"/>
        <v>0</v>
      </c>
    </row>
    <row r="33" spans="8:25" hidden="1" x14ac:dyDescent="0.2">
      <c r="H33" s="45">
        <v>0.3674</v>
      </c>
      <c r="J33" s="45">
        <v>1.1376000000000002</v>
      </c>
      <c r="Y33" s="45">
        <v>0.37080000000000002</v>
      </c>
    </row>
    <row r="34" spans="8:25" hidden="1" x14ac:dyDescent="0.2">
      <c r="H34" s="45">
        <v>0.37819999999999998</v>
      </c>
      <c r="J34" s="45">
        <v>1.1424000000000001</v>
      </c>
      <c r="Y34" s="45">
        <v>0.3538</v>
      </c>
    </row>
    <row r="35" spans="8:25" hidden="1" x14ac:dyDescent="0.2">
      <c r="H35" s="45">
        <v>0.40360000000000001</v>
      </c>
      <c r="J35" s="45">
        <v>1.1724000000000001</v>
      </c>
      <c r="Y35" s="45">
        <v>0.33479999999999999</v>
      </c>
    </row>
    <row r="36" spans="8:25" hidden="1" x14ac:dyDescent="0.2">
      <c r="H36" s="45">
        <v>0.38280000000000003</v>
      </c>
      <c r="J36" s="45">
        <v>1.2041999999999999</v>
      </c>
      <c r="Y36" s="45">
        <v>0.33500000000000002</v>
      </c>
    </row>
    <row r="37" spans="8:25" hidden="1" x14ac:dyDescent="0.2">
      <c r="H37" s="45">
        <v>0.3644</v>
      </c>
      <c r="J37" s="45">
        <v>1.1832</v>
      </c>
      <c r="Y37" s="45">
        <v>0.35299999999999998</v>
      </c>
    </row>
    <row r="38" spans="8:25" hidden="1" x14ac:dyDescent="0.2">
      <c r="H38" s="45">
        <v>0.3866</v>
      </c>
      <c r="J38" s="45">
        <v>1.1807999999999998</v>
      </c>
      <c r="Y38" s="45">
        <v>0.38839999999999997</v>
      </c>
    </row>
    <row r="39" spans="8:25" hidden="1" x14ac:dyDescent="0.2">
      <c r="H39" s="45">
        <v>0.41239999999999999</v>
      </c>
      <c r="J39" s="45">
        <v>1.173</v>
      </c>
      <c r="Y39" s="45">
        <v>0.45839999999999997</v>
      </c>
    </row>
    <row r="40" spans="8:25" hidden="1" x14ac:dyDescent="0.2">
      <c r="H40" s="45">
        <v>0.40179999999999999</v>
      </c>
      <c r="J40" s="45">
        <v>1.167</v>
      </c>
      <c r="Y40" s="45">
        <v>0.52879999999999994</v>
      </c>
    </row>
    <row r="41" spans="8:25" hidden="1" x14ac:dyDescent="0.2">
      <c r="H41" s="45">
        <v>0.37460000000000004</v>
      </c>
      <c r="J41" s="45">
        <v>1.173</v>
      </c>
      <c r="Y41" s="45">
        <v>0.52500000000000002</v>
      </c>
    </row>
    <row r="42" spans="8:25" hidden="1" x14ac:dyDescent="0.2">
      <c r="H42" s="45">
        <v>0.46680000000000005</v>
      </c>
      <c r="J42" s="45">
        <v>1.1826000000000001</v>
      </c>
      <c r="Y42" s="45">
        <v>0.51800000000000002</v>
      </c>
    </row>
    <row r="43" spans="8:25" hidden="1" x14ac:dyDescent="0.2">
      <c r="H43" s="45">
        <v>0.62320000000000009</v>
      </c>
      <c r="J43" s="45">
        <v>1.1784000000000001</v>
      </c>
      <c r="Y43" s="45">
        <v>0.47920000000000007</v>
      </c>
    </row>
    <row r="44" spans="8:25" hidden="1" x14ac:dyDescent="0.2">
      <c r="H44" s="45">
        <v>0.53460000000000008</v>
      </c>
      <c r="J44" s="45">
        <v>1.2545999999999999</v>
      </c>
      <c r="Y44" s="45">
        <v>0.47820000000000007</v>
      </c>
    </row>
    <row r="45" spans="8:25" hidden="1" x14ac:dyDescent="0.2">
      <c r="H45" s="45">
        <v>0.5202</v>
      </c>
      <c r="J45" s="45">
        <v>1.1454000000000002</v>
      </c>
      <c r="Y45" s="45">
        <v>0.48160000000000003</v>
      </c>
    </row>
    <row r="46" spans="8:25" hidden="1" x14ac:dyDescent="0.2">
      <c r="H46" s="45">
        <v>0.5222</v>
      </c>
      <c r="J46" s="45">
        <v>1.0740000000000001</v>
      </c>
      <c r="Y46" s="45">
        <v>0.47440000000000004</v>
      </c>
    </row>
    <row r="47" spans="8:25" hidden="1" x14ac:dyDescent="0.2">
      <c r="H47" s="45">
        <v>0.54479999999999995</v>
      </c>
      <c r="J47" s="45">
        <v>1.0458000000000003</v>
      </c>
      <c r="Y47" s="45">
        <v>0.46220000000000006</v>
      </c>
    </row>
    <row r="48" spans="8:25" hidden="1" x14ac:dyDescent="0.2">
      <c r="H48" s="45">
        <v>0.52900000000000003</v>
      </c>
      <c r="J48" s="45">
        <v>1.0764</v>
      </c>
      <c r="Y48" s="45">
        <v>0.5212</v>
      </c>
    </row>
    <row r="49" spans="8:25" hidden="1" x14ac:dyDescent="0.2">
      <c r="H49" s="45">
        <v>0.52880000000000005</v>
      </c>
      <c r="J49" s="45">
        <v>1.0986000000000002</v>
      </c>
      <c r="Y49" s="45">
        <v>0.59520000000000006</v>
      </c>
    </row>
    <row r="50" spans="8:25" hidden="1" x14ac:dyDescent="0.2">
      <c r="H50" s="45">
        <v>0.52800000000000002</v>
      </c>
      <c r="J50" s="45">
        <v>1.077</v>
      </c>
      <c r="Y50" s="45">
        <v>0.62220000000000009</v>
      </c>
    </row>
    <row r="51" spans="8:25" hidden="1" x14ac:dyDescent="0.2">
      <c r="H51" s="45">
        <v>0.53400000000000003</v>
      </c>
      <c r="J51" s="45">
        <v>1.0446</v>
      </c>
      <c r="Y51" s="45">
        <v>0.60239999999999994</v>
      </c>
    </row>
    <row r="52" spans="8:25" hidden="1" x14ac:dyDescent="0.2">
      <c r="H52" s="45">
        <v>0.52860000000000007</v>
      </c>
      <c r="J52" s="45">
        <v>1.0338000000000001</v>
      </c>
      <c r="Y52" s="45">
        <v>0.60320000000000007</v>
      </c>
    </row>
    <row r="53" spans="8:25" hidden="1" x14ac:dyDescent="0.2">
      <c r="H53" s="45">
        <v>0.51360000000000006</v>
      </c>
      <c r="J53" s="45">
        <v>1.0469999999999999</v>
      </c>
      <c r="Y53" s="45">
        <v>0.58360000000000001</v>
      </c>
    </row>
    <row r="54" spans="8:25" hidden="1" x14ac:dyDescent="0.2">
      <c r="H54" s="45">
        <v>0.52340000000000009</v>
      </c>
      <c r="J54" s="45">
        <v>1.0404</v>
      </c>
      <c r="Y54" s="45">
        <v>0.56140000000000012</v>
      </c>
    </row>
    <row r="55" spans="8:25" hidden="1" x14ac:dyDescent="0.2">
      <c r="H55" s="45">
        <v>0.53660000000000008</v>
      </c>
      <c r="J55" s="45">
        <v>1.0632000000000001</v>
      </c>
      <c r="Y55" s="45">
        <v>0.49620000000000003</v>
      </c>
    </row>
    <row r="56" spans="8:25" hidden="1" x14ac:dyDescent="0.2">
      <c r="H56" s="45">
        <v>0.53160000000000007</v>
      </c>
      <c r="J56" s="45">
        <v>1.0529999999999999</v>
      </c>
      <c r="Y56" s="45">
        <v>0.41040000000000004</v>
      </c>
    </row>
    <row r="57" spans="8:25" hidden="1" x14ac:dyDescent="0.2">
      <c r="H57" s="45">
        <f t="shared" ref="H57" si="1">(F31+H31)/1000</f>
        <v>11.437200000000002</v>
      </c>
      <c r="J57" s="45">
        <f t="shared" ref="J57" si="2">(J31+L31)/1000</f>
        <v>26.948400000000003</v>
      </c>
      <c r="Y57" s="45">
        <f t="shared" ref="Y34:Y58" si="3">(Y31+AA31)/1000</f>
        <v>11.537399999999998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Погорелово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2019-01-14T10:25:07Z</dcterms:modified>
</cp:coreProperties>
</file>